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CITAÇÃO 2024\6_PREGÃO ELETRÔNICO\PE Nº 38-SRP30-PA77-2024-ALFALTO_ 16-1-2025\TR ASFALTO 24\"/>
    </mc:Choice>
  </mc:AlternateContent>
  <bookViews>
    <workbookView xWindow="-120" yWindow="-120" windowWidth="20640" windowHeight="11040" tabRatio="939" activeTab="1"/>
  </bookViews>
  <sheets>
    <sheet name="RUAS" sheetId="2" r:id="rId1"/>
    <sheet name="ORÇ RESUMO" sheetId="21" r:id="rId2"/>
    <sheet name="TRANSPORTE TERRESTRE" sheetId="1" r:id="rId3"/>
    <sheet name="CCU- 7 INS. BETUM." sheetId="11" r:id="rId4"/>
    <sheet name="CPU-8 TRANSP. CM30" sheetId="10" r:id="rId5"/>
    <sheet name="CCU-9 TRANSP. RR1C" sheetId="8" r:id="rId6"/>
    <sheet name="CCU- 10 TRANSP. CAP 5575-E" sheetId="9" r:id="rId7"/>
    <sheet name="TAB.1 e 2 INSUM. E EQUIP." sheetId="4" r:id="rId8"/>
    <sheet name="CCU-11,12,13 MOB. INS.EQUIP." sheetId="3" r:id="rId9"/>
    <sheet name="CPU-CBUQ" sheetId="28" r:id="rId10"/>
  </sheets>
  <externalReferences>
    <externalReference r:id="rId11"/>
  </externalReferences>
  <definedNames>
    <definedName name="_xlnm.Print_Area" localSheetId="6">'CCU- 10 TRANSP. CAP 5575-E'!$A$1:$H$44</definedName>
    <definedName name="_xlnm.Print_Area" localSheetId="3">'CCU- 7 INS. BETUM.'!$A$1:$J$36</definedName>
    <definedName name="_xlnm.Print_Area" localSheetId="8">'CCU-11,12,13 MOB. INS.EQUIP.'!$A$1:$G$8</definedName>
    <definedName name="_xlnm.Print_Area" localSheetId="5">'CCU-9 TRANSP. RR1C'!$A$1:$H$44</definedName>
    <definedName name="_xlnm.Print_Area" localSheetId="4">'CPU-8 TRANSP. CM30'!$A$1:$H$44</definedName>
    <definedName name="_xlnm.Print_Area" localSheetId="1">'ORÇ RESUMO'!$A$1:$J$14</definedName>
    <definedName name="_xlnm.Print_Area" localSheetId="0">RUAS!$A$1:$V$146</definedName>
    <definedName name="_xlnm.Print_Area" localSheetId="7">'TAB.1 e 2 INSUM. E EQUIP.'!$A$1:$F$16</definedName>
    <definedName name="_xlnm.Print_Area" localSheetId="2">'TRANSPORTE TERRESTRE'!$A$1:$H$21</definedName>
    <definedName name="_xlnm.Print_Titles" localSheetId="1">'ORÇ RESUMO'!$1:$10</definedName>
    <definedName name="_xlnm.Print_Titles" localSheetId="0">RUAS!$1:$13</definedName>
    <definedName name="_xlnm.Print_Titles" localSheetId="7">'TAB.1 e 2 INSUM. E EQUIP.'!#REF!</definedName>
    <definedName name="_xlnm.Print_Titles" localSheetId="2">'TRANSPORTE TERRESTRE'!$1:$11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3" l="1"/>
  <c r="G20" i="3"/>
  <c r="G12" i="3"/>
  <c r="F4" i="3"/>
  <c r="F29" i="3"/>
  <c r="F20" i="3"/>
  <c r="F12" i="3"/>
  <c r="D15" i="3"/>
  <c r="B29" i="3"/>
  <c r="E32" i="3" s="1"/>
  <c r="D23" i="3"/>
  <c r="B20" i="3"/>
  <c r="E23" i="3" s="1"/>
  <c r="B12" i="3"/>
  <c r="E15" i="3" s="1"/>
  <c r="C12" i="4"/>
  <c r="C13" i="4"/>
  <c r="C15" i="4"/>
  <c r="P48" i="2"/>
  <c r="Q48" i="2" s="1"/>
  <c r="S48" i="2" s="1"/>
  <c r="P76" i="2"/>
  <c r="Q76" i="2" s="1"/>
  <c r="S76" i="2" s="1"/>
  <c r="H15" i="2"/>
  <c r="P15" i="2" s="1"/>
  <c r="Q15" i="2" s="1"/>
  <c r="S15" i="2" s="1"/>
  <c r="H16" i="2"/>
  <c r="P16" i="2" s="1"/>
  <c r="Q16" i="2" s="1"/>
  <c r="S16" i="2" s="1"/>
  <c r="H17" i="2"/>
  <c r="P17" i="2" s="1"/>
  <c r="Q17" i="2" s="1"/>
  <c r="S17" i="2" s="1"/>
  <c r="H18" i="2"/>
  <c r="P18" i="2" s="1"/>
  <c r="Q18" i="2" s="1"/>
  <c r="S18" i="2" s="1"/>
  <c r="H19" i="2"/>
  <c r="P19" i="2" s="1"/>
  <c r="Q19" i="2" s="1"/>
  <c r="S19" i="2" s="1"/>
  <c r="H20" i="2"/>
  <c r="P20" i="2" s="1"/>
  <c r="Q20" i="2" s="1"/>
  <c r="S20" i="2" s="1"/>
  <c r="H21" i="2"/>
  <c r="P21" i="2" s="1"/>
  <c r="Q21" i="2" s="1"/>
  <c r="S21" i="2" s="1"/>
  <c r="H22" i="2"/>
  <c r="P22" i="2" s="1"/>
  <c r="Q22" i="2" s="1"/>
  <c r="S22" i="2" s="1"/>
  <c r="H23" i="2"/>
  <c r="P23" i="2" s="1"/>
  <c r="Q23" i="2" s="1"/>
  <c r="S23" i="2" s="1"/>
  <c r="H24" i="2"/>
  <c r="P24" i="2" s="1"/>
  <c r="Q24" i="2" s="1"/>
  <c r="S24" i="2" s="1"/>
  <c r="H25" i="2"/>
  <c r="P25" i="2" s="1"/>
  <c r="Q25" i="2" s="1"/>
  <c r="S25" i="2" s="1"/>
  <c r="H26" i="2"/>
  <c r="P26" i="2" s="1"/>
  <c r="Q26" i="2" s="1"/>
  <c r="S26" i="2" s="1"/>
  <c r="H27" i="2"/>
  <c r="P27" i="2" s="1"/>
  <c r="Q27" i="2" s="1"/>
  <c r="S27" i="2" s="1"/>
  <c r="H28" i="2"/>
  <c r="P28" i="2" s="1"/>
  <c r="Q28" i="2" s="1"/>
  <c r="S28" i="2" s="1"/>
  <c r="H29" i="2"/>
  <c r="P29" i="2" s="1"/>
  <c r="Q29" i="2" s="1"/>
  <c r="S29" i="2" s="1"/>
  <c r="H30" i="2"/>
  <c r="P30" i="2" s="1"/>
  <c r="Q30" i="2" s="1"/>
  <c r="S30" i="2" s="1"/>
  <c r="H31" i="2"/>
  <c r="P31" i="2" s="1"/>
  <c r="Q31" i="2" s="1"/>
  <c r="S31" i="2" s="1"/>
  <c r="H32" i="2"/>
  <c r="P32" i="2" s="1"/>
  <c r="Q32" i="2" s="1"/>
  <c r="S32" i="2" s="1"/>
  <c r="H33" i="2"/>
  <c r="P33" i="2" s="1"/>
  <c r="Q33" i="2" s="1"/>
  <c r="S33" i="2" s="1"/>
  <c r="H34" i="2"/>
  <c r="P34" i="2" s="1"/>
  <c r="Q34" i="2" s="1"/>
  <c r="S34" i="2" s="1"/>
  <c r="H35" i="2"/>
  <c r="P35" i="2" s="1"/>
  <c r="Q35" i="2" s="1"/>
  <c r="S35" i="2" s="1"/>
  <c r="H36" i="2"/>
  <c r="P36" i="2" s="1"/>
  <c r="Q36" i="2" s="1"/>
  <c r="S36" i="2" s="1"/>
  <c r="H37" i="2"/>
  <c r="P37" i="2" s="1"/>
  <c r="Q37" i="2" s="1"/>
  <c r="S37" i="2" s="1"/>
  <c r="H38" i="2"/>
  <c r="P38" i="2" s="1"/>
  <c r="Q38" i="2" s="1"/>
  <c r="S38" i="2" s="1"/>
  <c r="H39" i="2"/>
  <c r="P39" i="2" s="1"/>
  <c r="Q39" i="2" s="1"/>
  <c r="S39" i="2" s="1"/>
  <c r="H40" i="2"/>
  <c r="P40" i="2" s="1"/>
  <c r="Q40" i="2" s="1"/>
  <c r="S40" i="2" s="1"/>
  <c r="H41" i="2"/>
  <c r="P41" i="2" s="1"/>
  <c r="Q41" i="2" s="1"/>
  <c r="S41" i="2" s="1"/>
  <c r="H42" i="2"/>
  <c r="P42" i="2" s="1"/>
  <c r="Q42" i="2" s="1"/>
  <c r="S42" i="2" s="1"/>
  <c r="H43" i="2"/>
  <c r="P43" i="2" s="1"/>
  <c r="Q43" i="2" s="1"/>
  <c r="S43" i="2" s="1"/>
  <c r="H44" i="2"/>
  <c r="P44" i="2" s="1"/>
  <c r="Q44" i="2" s="1"/>
  <c r="S44" i="2" s="1"/>
  <c r="H45" i="2"/>
  <c r="P45" i="2" s="1"/>
  <c r="Q45" i="2" s="1"/>
  <c r="S45" i="2" s="1"/>
  <c r="H46" i="2"/>
  <c r="P46" i="2" s="1"/>
  <c r="Q46" i="2" s="1"/>
  <c r="S46" i="2" s="1"/>
  <c r="H47" i="2"/>
  <c r="P47" i="2" s="1"/>
  <c r="Q47" i="2" s="1"/>
  <c r="S47" i="2" s="1"/>
  <c r="H48" i="2"/>
  <c r="H49" i="2"/>
  <c r="P49" i="2" s="1"/>
  <c r="Q49" i="2" s="1"/>
  <c r="S49" i="2" s="1"/>
  <c r="H50" i="2"/>
  <c r="P50" i="2" s="1"/>
  <c r="Q50" i="2" s="1"/>
  <c r="S50" i="2" s="1"/>
  <c r="H51" i="2"/>
  <c r="P51" i="2" s="1"/>
  <c r="Q51" i="2" s="1"/>
  <c r="S51" i="2" s="1"/>
  <c r="H52" i="2"/>
  <c r="P52" i="2" s="1"/>
  <c r="Q52" i="2" s="1"/>
  <c r="S52" i="2" s="1"/>
  <c r="H53" i="2"/>
  <c r="P53" i="2" s="1"/>
  <c r="Q53" i="2" s="1"/>
  <c r="S53" i="2" s="1"/>
  <c r="H54" i="2"/>
  <c r="P54" i="2" s="1"/>
  <c r="Q54" i="2" s="1"/>
  <c r="S54" i="2" s="1"/>
  <c r="H55" i="2"/>
  <c r="P55" i="2" s="1"/>
  <c r="Q55" i="2" s="1"/>
  <c r="S55" i="2" s="1"/>
  <c r="H56" i="2"/>
  <c r="P56" i="2" s="1"/>
  <c r="Q56" i="2" s="1"/>
  <c r="S56" i="2" s="1"/>
  <c r="H57" i="2"/>
  <c r="P57" i="2" s="1"/>
  <c r="Q57" i="2" s="1"/>
  <c r="S57" i="2" s="1"/>
  <c r="H58" i="2"/>
  <c r="P58" i="2" s="1"/>
  <c r="Q58" i="2" s="1"/>
  <c r="S58" i="2" s="1"/>
  <c r="H59" i="2"/>
  <c r="P59" i="2" s="1"/>
  <c r="Q59" i="2" s="1"/>
  <c r="S59" i="2" s="1"/>
  <c r="H60" i="2"/>
  <c r="P60" i="2" s="1"/>
  <c r="Q60" i="2" s="1"/>
  <c r="S60" i="2" s="1"/>
  <c r="H61" i="2"/>
  <c r="P61" i="2" s="1"/>
  <c r="Q61" i="2" s="1"/>
  <c r="S61" i="2" s="1"/>
  <c r="H62" i="2"/>
  <c r="P62" i="2" s="1"/>
  <c r="Q62" i="2" s="1"/>
  <c r="S62" i="2" s="1"/>
  <c r="H63" i="2"/>
  <c r="P63" i="2" s="1"/>
  <c r="Q63" i="2" s="1"/>
  <c r="S63" i="2" s="1"/>
  <c r="H64" i="2"/>
  <c r="P64" i="2" s="1"/>
  <c r="Q64" i="2" s="1"/>
  <c r="S64" i="2" s="1"/>
  <c r="H65" i="2"/>
  <c r="P65" i="2" s="1"/>
  <c r="Q65" i="2" s="1"/>
  <c r="S65" i="2" s="1"/>
  <c r="H66" i="2"/>
  <c r="P66" i="2" s="1"/>
  <c r="Q66" i="2" s="1"/>
  <c r="S66" i="2" s="1"/>
  <c r="H67" i="2"/>
  <c r="P67" i="2" s="1"/>
  <c r="Q67" i="2" s="1"/>
  <c r="S67" i="2" s="1"/>
  <c r="H68" i="2"/>
  <c r="P68" i="2" s="1"/>
  <c r="Q68" i="2" s="1"/>
  <c r="S68" i="2" s="1"/>
  <c r="H69" i="2"/>
  <c r="P69" i="2" s="1"/>
  <c r="Q69" i="2" s="1"/>
  <c r="S69" i="2" s="1"/>
  <c r="H70" i="2"/>
  <c r="P70" i="2" s="1"/>
  <c r="Q70" i="2" s="1"/>
  <c r="S70" i="2" s="1"/>
  <c r="H71" i="2"/>
  <c r="P71" i="2" s="1"/>
  <c r="Q71" i="2" s="1"/>
  <c r="S71" i="2" s="1"/>
  <c r="H72" i="2"/>
  <c r="P72" i="2" s="1"/>
  <c r="Q72" i="2" s="1"/>
  <c r="S72" i="2" s="1"/>
  <c r="H73" i="2"/>
  <c r="P73" i="2" s="1"/>
  <c r="Q73" i="2" s="1"/>
  <c r="S73" i="2" s="1"/>
  <c r="H74" i="2"/>
  <c r="P74" i="2" s="1"/>
  <c r="Q74" i="2" s="1"/>
  <c r="S74" i="2" s="1"/>
  <c r="H75" i="2"/>
  <c r="P75" i="2" s="1"/>
  <c r="Q75" i="2" s="1"/>
  <c r="S75" i="2" s="1"/>
  <c r="H76" i="2"/>
  <c r="H77" i="2"/>
  <c r="P77" i="2" s="1"/>
  <c r="Q77" i="2" s="1"/>
  <c r="S77" i="2" s="1"/>
  <c r="H78" i="2"/>
  <c r="P78" i="2" s="1"/>
  <c r="Q78" i="2" s="1"/>
  <c r="S78" i="2" s="1"/>
  <c r="H79" i="2"/>
  <c r="P79" i="2" s="1"/>
  <c r="Q79" i="2" s="1"/>
  <c r="S79" i="2" s="1"/>
  <c r="H80" i="2"/>
  <c r="P80" i="2" s="1"/>
  <c r="Q80" i="2" s="1"/>
  <c r="S80" i="2" s="1"/>
  <c r="H81" i="2"/>
  <c r="P81" i="2" s="1"/>
  <c r="Q81" i="2" s="1"/>
  <c r="S81" i="2" s="1"/>
  <c r="H82" i="2"/>
  <c r="P82" i="2" s="1"/>
  <c r="Q82" i="2" s="1"/>
  <c r="S82" i="2" s="1"/>
  <c r="H83" i="2"/>
  <c r="P83" i="2" s="1"/>
  <c r="Q83" i="2" s="1"/>
  <c r="S83" i="2" s="1"/>
  <c r="H84" i="2"/>
  <c r="P84" i="2" s="1"/>
  <c r="Q84" i="2" s="1"/>
  <c r="S84" i="2" s="1"/>
  <c r="H85" i="2"/>
  <c r="P85" i="2" s="1"/>
  <c r="Q85" i="2" s="1"/>
  <c r="S85" i="2" s="1"/>
  <c r="H86" i="2"/>
  <c r="P86" i="2" s="1"/>
  <c r="Q86" i="2" s="1"/>
  <c r="S86" i="2" s="1"/>
  <c r="H87" i="2"/>
  <c r="P87" i="2" s="1"/>
  <c r="Q87" i="2" s="1"/>
  <c r="S87" i="2" s="1"/>
  <c r="H88" i="2"/>
  <c r="P88" i="2" s="1"/>
  <c r="Q88" i="2" s="1"/>
  <c r="S88" i="2" s="1"/>
  <c r="H89" i="2"/>
  <c r="P89" i="2" s="1"/>
  <c r="Q89" i="2" s="1"/>
  <c r="S89" i="2" s="1"/>
  <c r="H90" i="2"/>
  <c r="P90" i="2" s="1"/>
  <c r="Q90" i="2" s="1"/>
  <c r="S90" i="2" s="1"/>
  <c r="H91" i="2"/>
  <c r="P91" i="2" s="1"/>
  <c r="Q91" i="2" s="1"/>
  <c r="S91" i="2" s="1"/>
  <c r="H92" i="2"/>
  <c r="P92" i="2" s="1"/>
  <c r="Q92" i="2" s="1"/>
  <c r="S92" i="2" s="1"/>
  <c r="H93" i="2"/>
  <c r="P93" i="2" s="1"/>
  <c r="Q93" i="2" s="1"/>
  <c r="S93" i="2" s="1"/>
  <c r="H94" i="2"/>
  <c r="P94" i="2" s="1"/>
  <c r="Q94" i="2" s="1"/>
  <c r="S94" i="2" s="1"/>
  <c r="H95" i="2"/>
  <c r="P95" i="2" s="1"/>
  <c r="Q95" i="2" s="1"/>
  <c r="S95" i="2" s="1"/>
  <c r="H96" i="2"/>
  <c r="P96" i="2" s="1"/>
  <c r="Q96" i="2" s="1"/>
  <c r="S96" i="2" s="1"/>
  <c r="H97" i="2"/>
  <c r="P97" i="2" s="1"/>
  <c r="Q97" i="2" s="1"/>
  <c r="S97" i="2" s="1"/>
  <c r="H98" i="2"/>
  <c r="P98" i="2" s="1"/>
  <c r="Q98" i="2" s="1"/>
  <c r="S98" i="2" s="1"/>
  <c r="H99" i="2"/>
  <c r="P99" i="2" s="1"/>
  <c r="Q99" i="2" s="1"/>
  <c r="S99" i="2" s="1"/>
  <c r="H100" i="2"/>
  <c r="P100" i="2" s="1"/>
  <c r="Q100" i="2" s="1"/>
  <c r="S100" i="2" s="1"/>
  <c r="H101" i="2"/>
  <c r="P101" i="2" s="1"/>
  <c r="Q101" i="2" s="1"/>
  <c r="S101" i="2" s="1"/>
  <c r="H102" i="2"/>
  <c r="P102" i="2" s="1"/>
  <c r="Q102" i="2" s="1"/>
  <c r="S102" i="2" s="1"/>
  <c r="H103" i="2"/>
  <c r="P103" i="2" s="1"/>
  <c r="Q103" i="2" s="1"/>
  <c r="S103" i="2" s="1"/>
  <c r="H104" i="2"/>
  <c r="P104" i="2" s="1"/>
  <c r="Q104" i="2" s="1"/>
  <c r="S104" i="2" s="1"/>
  <c r="H105" i="2"/>
  <c r="P105" i="2" s="1"/>
  <c r="Q105" i="2" s="1"/>
  <c r="S105" i="2" s="1"/>
  <c r="H106" i="2"/>
  <c r="P106" i="2" s="1"/>
  <c r="Q106" i="2" s="1"/>
  <c r="S106" i="2" s="1"/>
  <c r="H107" i="2"/>
  <c r="P107" i="2" s="1"/>
  <c r="Q107" i="2" s="1"/>
  <c r="S107" i="2" s="1"/>
  <c r="H108" i="2"/>
  <c r="P108" i="2" s="1"/>
  <c r="Q108" i="2" s="1"/>
  <c r="S108" i="2" s="1"/>
  <c r="H109" i="2"/>
  <c r="P109" i="2" s="1"/>
  <c r="Q109" i="2" s="1"/>
  <c r="S109" i="2" s="1"/>
  <c r="H110" i="2"/>
  <c r="P110" i="2" s="1"/>
  <c r="Q110" i="2" s="1"/>
  <c r="S110" i="2" s="1"/>
  <c r="H111" i="2"/>
  <c r="P111" i="2" s="1"/>
  <c r="Q111" i="2" s="1"/>
  <c r="S111" i="2" s="1"/>
  <c r="H112" i="2"/>
  <c r="P112" i="2" s="1"/>
  <c r="Q112" i="2" s="1"/>
  <c r="S112" i="2" s="1"/>
  <c r="H113" i="2"/>
  <c r="P113" i="2" s="1"/>
  <c r="Q113" i="2" s="1"/>
  <c r="S113" i="2" s="1"/>
  <c r="H114" i="2"/>
  <c r="P114" i="2" s="1"/>
  <c r="Q114" i="2" s="1"/>
  <c r="S114" i="2" s="1"/>
  <c r="H115" i="2"/>
  <c r="P115" i="2" s="1"/>
  <c r="Q115" i="2" s="1"/>
  <c r="S115" i="2" s="1"/>
  <c r="H116" i="2"/>
  <c r="P116" i="2" s="1"/>
  <c r="Q116" i="2" s="1"/>
  <c r="S116" i="2" s="1"/>
  <c r="H117" i="2"/>
  <c r="P117" i="2" s="1"/>
  <c r="Q117" i="2" s="1"/>
  <c r="S117" i="2" s="1"/>
  <c r="H118" i="2"/>
  <c r="P118" i="2" s="1"/>
  <c r="Q118" i="2" s="1"/>
  <c r="S118" i="2" s="1"/>
  <c r="H119" i="2"/>
  <c r="P119" i="2" s="1"/>
  <c r="Q119" i="2" s="1"/>
  <c r="S119" i="2" s="1"/>
  <c r="H120" i="2"/>
  <c r="P120" i="2" s="1"/>
  <c r="Q120" i="2" s="1"/>
  <c r="S120" i="2" s="1"/>
  <c r="H121" i="2"/>
  <c r="P121" i="2" s="1"/>
  <c r="Q121" i="2" s="1"/>
  <c r="S121" i="2" s="1"/>
  <c r="H122" i="2"/>
  <c r="P122" i="2" s="1"/>
  <c r="Q122" i="2" s="1"/>
  <c r="S122" i="2" s="1"/>
  <c r="H123" i="2"/>
  <c r="P123" i="2" s="1"/>
  <c r="Q123" i="2" s="1"/>
  <c r="S123" i="2" s="1"/>
  <c r="H124" i="2"/>
  <c r="P124" i="2" s="1"/>
  <c r="Q124" i="2" s="1"/>
  <c r="S124" i="2" s="1"/>
  <c r="H125" i="2"/>
  <c r="P125" i="2" s="1"/>
  <c r="Q125" i="2" s="1"/>
  <c r="S125" i="2" s="1"/>
  <c r="H126" i="2"/>
  <c r="P126" i="2" s="1"/>
  <c r="Q126" i="2" s="1"/>
  <c r="S126" i="2" s="1"/>
  <c r="H127" i="2"/>
  <c r="P127" i="2" s="1"/>
  <c r="Q127" i="2" s="1"/>
  <c r="S127" i="2" s="1"/>
  <c r="H128" i="2"/>
  <c r="P128" i="2" s="1"/>
  <c r="Q128" i="2" s="1"/>
  <c r="S128" i="2" s="1"/>
  <c r="H129" i="2"/>
  <c r="P129" i="2" s="1"/>
  <c r="Q129" i="2" s="1"/>
  <c r="S129" i="2" s="1"/>
  <c r="H130" i="2"/>
  <c r="P130" i="2" s="1"/>
  <c r="Q130" i="2" s="1"/>
  <c r="S130" i="2" s="1"/>
  <c r="H131" i="2"/>
  <c r="P131" i="2" s="1"/>
  <c r="Q131" i="2" s="1"/>
  <c r="S131" i="2" s="1"/>
  <c r="H132" i="2"/>
  <c r="P132" i="2" s="1"/>
  <c r="Q132" i="2" s="1"/>
  <c r="S132" i="2" s="1"/>
  <c r="H133" i="2"/>
  <c r="P133" i="2" s="1"/>
  <c r="Q133" i="2" s="1"/>
  <c r="S133" i="2" s="1"/>
  <c r="H134" i="2"/>
  <c r="P134" i="2" s="1"/>
  <c r="Q134" i="2" s="1"/>
  <c r="S134" i="2" s="1"/>
  <c r="H135" i="2"/>
  <c r="P135" i="2" s="1"/>
  <c r="Q135" i="2" s="1"/>
  <c r="S135" i="2" s="1"/>
  <c r="H136" i="2"/>
  <c r="P136" i="2" s="1"/>
  <c r="Q136" i="2" s="1"/>
  <c r="S136" i="2" s="1"/>
  <c r="H137" i="2"/>
  <c r="P137" i="2" s="1"/>
  <c r="Q137" i="2" s="1"/>
  <c r="S137" i="2" s="1"/>
  <c r="H138" i="2"/>
  <c r="P138" i="2" s="1"/>
  <c r="Q138" i="2" s="1"/>
  <c r="S138" i="2" s="1"/>
  <c r="H139" i="2"/>
  <c r="P139" i="2" s="1"/>
  <c r="Q139" i="2" s="1"/>
  <c r="S139" i="2" s="1"/>
  <c r="H140" i="2"/>
  <c r="P140" i="2" s="1"/>
  <c r="Q140" i="2" s="1"/>
  <c r="S140" i="2" s="1"/>
  <c r="H141" i="2"/>
  <c r="P141" i="2" s="1"/>
  <c r="Q141" i="2" s="1"/>
  <c r="S141" i="2" s="1"/>
  <c r="H142" i="2"/>
  <c r="P142" i="2" s="1"/>
  <c r="Q142" i="2" s="1"/>
  <c r="S142" i="2" s="1"/>
  <c r="H143" i="2"/>
  <c r="P143" i="2" s="1"/>
  <c r="Q143" i="2" s="1"/>
  <c r="S143" i="2" s="1"/>
  <c r="H144" i="2"/>
  <c r="P144" i="2" s="1"/>
  <c r="Q144" i="2" s="1"/>
  <c r="S144" i="2" s="1"/>
  <c r="H145" i="2"/>
  <c r="P145" i="2" s="1"/>
  <c r="Q145" i="2" s="1"/>
  <c r="S145" i="2" s="1"/>
  <c r="H14" i="2"/>
  <c r="P14" i="2" s="1"/>
  <c r="Q14" i="2" s="1"/>
  <c r="S14" i="2" s="1"/>
  <c r="F23" i="3" l="1"/>
  <c r="G23" i="3" s="1"/>
  <c r="G24" i="3" s="1"/>
  <c r="I14" i="21" s="1"/>
  <c r="F15" i="3"/>
  <c r="G15" i="3" s="1"/>
  <c r="G16" i="3" s="1"/>
  <c r="I13" i="21" s="1"/>
  <c r="E149" i="2"/>
  <c r="E151" i="2" s="1"/>
  <c r="J32" i="2" l="1"/>
  <c r="K32" i="2"/>
  <c r="R32" i="2"/>
  <c r="J33" i="2"/>
  <c r="K33" i="2"/>
  <c r="M33" i="2" s="1"/>
  <c r="R33" i="2"/>
  <c r="J34" i="2"/>
  <c r="K34" i="2"/>
  <c r="M34" i="2" s="1"/>
  <c r="R34" i="2"/>
  <c r="J35" i="2"/>
  <c r="K35" i="2"/>
  <c r="M35" i="2" s="1"/>
  <c r="R35" i="2"/>
  <c r="J36" i="2"/>
  <c r="K36" i="2"/>
  <c r="M36" i="2" s="1"/>
  <c r="R36" i="2"/>
  <c r="J37" i="2"/>
  <c r="K37" i="2"/>
  <c r="M37" i="2" s="1"/>
  <c r="R37" i="2"/>
  <c r="J38" i="2"/>
  <c r="K38" i="2"/>
  <c r="M38" i="2" s="1"/>
  <c r="R38" i="2"/>
  <c r="J39" i="2"/>
  <c r="K39" i="2"/>
  <c r="M39" i="2" s="1"/>
  <c r="R39" i="2"/>
  <c r="J40" i="2"/>
  <c r="K40" i="2"/>
  <c r="M40" i="2" s="1"/>
  <c r="R40" i="2"/>
  <c r="J41" i="2"/>
  <c r="K41" i="2"/>
  <c r="M41" i="2" s="1"/>
  <c r="R41" i="2"/>
  <c r="J42" i="2"/>
  <c r="K42" i="2"/>
  <c r="M42" i="2" s="1"/>
  <c r="R42" i="2"/>
  <c r="J43" i="2"/>
  <c r="K43" i="2"/>
  <c r="M43" i="2" s="1"/>
  <c r="R43" i="2"/>
  <c r="J44" i="2"/>
  <c r="K44" i="2"/>
  <c r="M44" i="2" s="1"/>
  <c r="R44" i="2"/>
  <c r="J45" i="2"/>
  <c r="K45" i="2"/>
  <c r="M45" i="2" s="1"/>
  <c r="R45" i="2"/>
  <c r="J46" i="2"/>
  <c r="K46" i="2"/>
  <c r="M46" i="2" s="1"/>
  <c r="R46" i="2"/>
  <c r="J47" i="2"/>
  <c r="K47" i="2"/>
  <c r="M47" i="2" s="1"/>
  <c r="R47" i="2"/>
  <c r="J48" i="2"/>
  <c r="K48" i="2"/>
  <c r="M48" i="2" s="1"/>
  <c r="R48" i="2"/>
  <c r="J49" i="2"/>
  <c r="K49" i="2"/>
  <c r="M49" i="2" s="1"/>
  <c r="R49" i="2"/>
  <c r="J50" i="2"/>
  <c r="K50" i="2"/>
  <c r="M50" i="2" s="1"/>
  <c r="R50" i="2"/>
  <c r="J51" i="2"/>
  <c r="K51" i="2"/>
  <c r="M51" i="2" s="1"/>
  <c r="R51" i="2"/>
  <c r="J52" i="2"/>
  <c r="K52" i="2"/>
  <c r="M52" i="2" s="1"/>
  <c r="R52" i="2"/>
  <c r="J53" i="2"/>
  <c r="K53" i="2"/>
  <c r="M53" i="2" s="1"/>
  <c r="R53" i="2"/>
  <c r="J54" i="2"/>
  <c r="K54" i="2"/>
  <c r="M54" i="2" s="1"/>
  <c r="R54" i="2"/>
  <c r="J55" i="2"/>
  <c r="K55" i="2"/>
  <c r="M55" i="2" s="1"/>
  <c r="R55" i="2"/>
  <c r="J56" i="2"/>
  <c r="K56" i="2"/>
  <c r="M56" i="2" s="1"/>
  <c r="R56" i="2"/>
  <c r="J57" i="2"/>
  <c r="K57" i="2"/>
  <c r="M57" i="2" s="1"/>
  <c r="R57" i="2"/>
  <c r="J58" i="2"/>
  <c r="K58" i="2"/>
  <c r="M58" i="2" s="1"/>
  <c r="R58" i="2"/>
  <c r="J59" i="2"/>
  <c r="K59" i="2"/>
  <c r="M59" i="2" s="1"/>
  <c r="R59" i="2"/>
  <c r="J61" i="2"/>
  <c r="K61" i="2"/>
  <c r="M61" i="2" s="1"/>
  <c r="R61" i="2"/>
  <c r="J62" i="2"/>
  <c r="K62" i="2"/>
  <c r="M62" i="2" s="1"/>
  <c r="R62" i="2"/>
  <c r="J63" i="2"/>
  <c r="K63" i="2"/>
  <c r="M63" i="2" s="1"/>
  <c r="R63" i="2"/>
  <c r="J64" i="2"/>
  <c r="K64" i="2"/>
  <c r="M64" i="2" s="1"/>
  <c r="R64" i="2"/>
  <c r="J65" i="2"/>
  <c r="K65" i="2"/>
  <c r="M65" i="2" s="1"/>
  <c r="R65" i="2"/>
  <c r="J66" i="2"/>
  <c r="K66" i="2"/>
  <c r="M66" i="2" s="1"/>
  <c r="R66" i="2"/>
  <c r="J67" i="2"/>
  <c r="K67" i="2"/>
  <c r="M67" i="2" s="1"/>
  <c r="R67" i="2"/>
  <c r="J68" i="2"/>
  <c r="K68" i="2"/>
  <c r="M68" i="2" s="1"/>
  <c r="R68" i="2"/>
  <c r="J69" i="2"/>
  <c r="K69" i="2"/>
  <c r="M69" i="2" s="1"/>
  <c r="R69" i="2"/>
  <c r="J70" i="2"/>
  <c r="K70" i="2"/>
  <c r="M70" i="2" s="1"/>
  <c r="R70" i="2"/>
  <c r="J71" i="2"/>
  <c r="K71" i="2"/>
  <c r="M71" i="2" s="1"/>
  <c r="R71" i="2"/>
  <c r="J72" i="2"/>
  <c r="K72" i="2"/>
  <c r="M72" i="2" s="1"/>
  <c r="R72" i="2"/>
  <c r="J73" i="2"/>
  <c r="K73" i="2"/>
  <c r="M73" i="2" s="1"/>
  <c r="R73" i="2"/>
  <c r="J74" i="2"/>
  <c r="K74" i="2"/>
  <c r="M74" i="2" s="1"/>
  <c r="R74" i="2"/>
  <c r="J75" i="2"/>
  <c r="K75" i="2"/>
  <c r="M75" i="2" s="1"/>
  <c r="R75" i="2"/>
  <c r="J76" i="2"/>
  <c r="K76" i="2"/>
  <c r="M76" i="2" s="1"/>
  <c r="R76" i="2"/>
  <c r="J77" i="2"/>
  <c r="K77" i="2"/>
  <c r="M77" i="2" s="1"/>
  <c r="R77" i="2"/>
  <c r="J78" i="2"/>
  <c r="K78" i="2"/>
  <c r="M78" i="2" s="1"/>
  <c r="R78" i="2"/>
  <c r="J79" i="2"/>
  <c r="K79" i="2"/>
  <c r="M79" i="2" s="1"/>
  <c r="R79" i="2"/>
  <c r="J80" i="2"/>
  <c r="K80" i="2"/>
  <c r="M80" i="2" s="1"/>
  <c r="R80" i="2"/>
  <c r="J81" i="2"/>
  <c r="K81" i="2"/>
  <c r="M81" i="2" s="1"/>
  <c r="R81" i="2"/>
  <c r="J82" i="2"/>
  <c r="K82" i="2"/>
  <c r="M82" i="2" s="1"/>
  <c r="R82" i="2"/>
  <c r="J83" i="2"/>
  <c r="K83" i="2"/>
  <c r="M83" i="2" s="1"/>
  <c r="R83" i="2"/>
  <c r="J84" i="2"/>
  <c r="K84" i="2"/>
  <c r="M84" i="2" s="1"/>
  <c r="R84" i="2"/>
  <c r="J85" i="2"/>
  <c r="K85" i="2"/>
  <c r="M85" i="2" s="1"/>
  <c r="R85" i="2"/>
  <c r="J86" i="2"/>
  <c r="K86" i="2"/>
  <c r="M86" i="2" s="1"/>
  <c r="R86" i="2"/>
  <c r="J87" i="2"/>
  <c r="K87" i="2"/>
  <c r="M87" i="2" s="1"/>
  <c r="R87" i="2"/>
  <c r="J88" i="2"/>
  <c r="K88" i="2"/>
  <c r="M88" i="2" s="1"/>
  <c r="R88" i="2"/>
  <c r="J89" i="2"/>
  <c r="K89" i="2"/>
  <c r="M89" i="2" s="1"/>
  <c r="R89" i="2"/>
  <c r="J90" i="2"/>
  <c r="K90" i="2"/>
  <c r="M90" i="2" s="1"/>
  <c r="R90" i="2"/>
  <c r="J91" i="2"/>
  <c r="K91" i="2"/>
  <c r="M91" i="2" s="1"/>
  <c r="R91" i="2"/>
  <c r="J92" i="2"/>
  <c r="K92" i="2"/>
  <c r="M92" i="2" s="1"/>
  <c r="R92" i="2"/>
  <c r="J93" i="2"/>
  <c r="K93" i="2"/>
  <c r="M93" i="2" s="1"/>
  <c r="R93" i="2"/>
  <c r="J94" i="2"/>
  <c r="K94" i="2"/>
  <c r="M94" i="2" s="1"/>
  <c r="R94" i="2"/>
  <c r="J95" i="2"/>
  <c r="K95" i="2"/>
  <c r="M95" i="2" s="1"/>
  <c r="R95" i="2"/>
  <c r="J96" i="2"/>
  <c r="K96" i="2"/>
  <c r="M96" i="2" s="1"/>
  <c r="R96" i="2"/>
  <c r="J97" i="2"/>
  <c r="K97" i="2"/>
  <c r="M97" i="2" s="1"/>
  <c r="R97" i="2"/>
  <c r="J98" i="2"/>
  <c r="K98" i="2"/>
  <c r="M98" i="2" s="1"/>
  <c r="R98" i="2"/>
  <c r="J99" i="2"/>
  <c r="K99" i="2"/>
  <c r="M99" i="2" s="1"/>
  <c r="R99" i="2"/>
  <c r="J100" i="2"/>
  <c r="K100" i="2"/>
  <c r="M100" i="2" s="1"/>
  <c r="R100" i="2"/>
  <c r="J101" i="2"/>
  <c r="K101" i="2"/>
  <c r="M101" i="2" s="1"/>
  <c r="R101" i="2"/>
  <c r="J102" i="2"/>
  <c r="K102" i="2"/>
  <c r="M102" i="2" s="1"/>
  <c r="R102" i="2"/>
  <c r="J103" i="2"/>
  <c r="K103" i="2"/>
  <c r="M103" i="2" s="1"/>
  <c r="R103" i="2"/>
  <c r="J104" i="2"/>
  <c r="K104" i="2"/>
  <c r="M104" i="2" s="1"/>
  <c r="R104" i="2"/>
  <c r="J105" i="2"/>
  <c r="K105" i="2"/>
  <c r="M105" i="2" s="1"/>
  <c r="R105" i="2"/>
  <c r="J106" i="2"/>
  <c r="K106" i="2"/>
  <c r="M106" i="2" s="1"/>
  <c r="R106" i="2"/>
  <c r="J107" i="2"/>
  <c r="K107" i="2"/>
  <c r="M107" i="2" s="1"/>
  <c r="R107" i="2"/>
  <c r="J108" i="2"/>
  <c r="K108" i="2"/>
  <c r="M108" i="2" s="1"/>
  <c r="R108" i="2"/>
  <c r="J109" i="2"/>
  <c r="K109" i="2"/>
  <c r="M109" i="2" s="1"/>
  <c r="R109" i="2"/>
  <c r="J110" i="2"/>
  <c r="K110" i="2"/>
  <c r="M110" i="2" s="1"/>
  <c r="R110" i="2"/>
  <c r="J111" i="2"/>
  <c r="K111" i="2"/>
  <c r="M111" i="2" s="1"/>
  <c r="R111" i="2"/>
  <c r="J112" i="2"/>
  <c r="K112" i="2"/>
  <c r="M112" i="2" s="1"/>
  <c r="R112" i="2"/>
  <c r="J113" i="2"/>
  <c r="K113" i="2"/>
  <c r="M113" i="2" s="1"/>
  <c r="R113" i="2"/>
  <c r="J114" i="2"/>
  <c r="K114" i="2"/>
  <c r="M114" i="2" s="1"/>
  <c r="R114" i="2"/>
  <c r="J115" i="2"/>
  <c r="K115" i="2"/>
  <c r="M115" i="2" s="1"/>
  <c r="R115" i="2"/>
  <c r="J116" i="2"/>
  <c r="K116" i="2"/>
  <c r="N116" i="2" s="1"/>
  <c r="R116" i="2"/>
  <c r="J117" i="2"/>
  <c r="K117" i="2"/>
  <c r="R117" i="2"/>
  <c r="J118" i="2"/>
  <c r="K118" i="2"/>
  <c r="R118" i="2"/>
  <c r="J119" i="2"/>
  <c r="K119" i="2"/>
  <c r="M119" i="2" s="1"/>
  <c r="R119" i="2"/>
  <c r="J120" i="2"/>
  <c r="K120" i="2"/>
  <c r="R120" i="2"/>
  <c r="J121" i="2"/>
  <c r="K121" i="2"/>
  <c r="M121" i="2" s="1"/>
  <c r="R121" i="2"/>
  <c r="J122" i="2"/>
  <c r="K122" i="2"/>
  <c r="N122" i="2" s="1"/>
  <c r="R122" i="2"/>
  <c r="J123" i="2"/>
  <c r="K123" i="2"/>
  <c r="M123" i="2" s="1"/>
  <c r="R123" i="2"/>
  <c r="J124" i="2"/>
  <c r="K124" i="2"/>
  <c r="M124" i="2" s="1"/>
  <c r="R124" i="2"/>
  <c r="J125" i="2"/>
  <c r="K125" i="2"/>
  <c r="M125" i="2" s="1"/>
  <c r="R125" i="2"/>
  <c r="J126" i="2"/>
  <c r="K126" i="2"/>
  <c r="R126" i="2"/>
  <c r="J127" i="2"/>
  <c r="K127" i="2"/>
  <c r="M127" i="2" s="1"/>
  <c r="R127" i="2"/>
  <c r="J128" i="2"/>
  <c r="K128" i="2"/>
  <c r="R128" i="2"/>
  <c r="J129" i="2"/>
  <c r="K129" i="2"/>
  <c r="M129" i="2" s="1"/>
  <c r="R129" i="2"/>
  <c r="J130" i="2"/>
  <c r="K130" i="2"/>
  <c r="R130" i="2"/>
  <c r="J131" i="2"/>
  <c r="K131" i="2"/>
  <c r="M131" i="2" s="1"/>
  <c r="R131" i="2"/>
  <c r="J132" i="2"/>
  <c r="K132" i="2"/>
  <c r="R132" i="2"/>
  <c r="J133" i="2"/>
  <c r="K133" i="2"/>
  <c r="M133" i="2" s="1"/>
  <c r="R133" i="2"/>
  <c r="J134" i="2"/>
  <c r="K134" i="2"/>
  <c r="R134" i="2"/>
  <c r="J135" i="2"/>
  <c r="K135" i="2"/>
  <c r="M135" i="2" s="1"/>
  <c r="R135" i="2"/>
  <c r="J136" i="2"/>
  <c r="K136" i="2"/>
  <c r="R136" i="2"/>
  <c r="J137" i="2"/>
  <c r="K137" i="2"/>
  <c r="M137" i="2" s="1"/>
  <c r="R137" i="2"/>
  <c r="J138" i="2"/>
  <c r="K138" i="2"/>
  <c r="R138" i="2"/>
  <c r="J139" i="2"/>
  <c r="K139" i="2"/>
  <c r="M139" i="2" s="1"/>
  <c r="R139" i="2"/>
  <c r="J140" i="2"/>
  <c r="K140" i="2"/>
  <c r="N140" i="2" s="1"/>
  <c r="R140" i="2"/>
  <c r="J141" i="2"/>
  <c r="K141" i="2"/>
  <c r="M141" i="2" s="1"/>
  <c r="R141" i="2"/>
  <c r="J142" i="2"/>
  <c r="K142" i="2"/>
  <c r="N142" i="2" s="1"/>
  <c r="R142" i="2"/>
  <c r="J143" i="2"/>
  <c r="K143" i="2"/>
  <c r="M143" i="2" s="1"/>
  <c r="R143" i="2"/>
  <c r="J144" i="2"/>
  <c r="K144" i="2"/>
  <c r="N144" i="2" s="1"/>
  <c r="R144" i="2"/>
  <c r="J145" i="2"/>
  <c r="K145" i="2"/>
  <c r="M145" i="2" s="1"/>
  <c r="R145" i="2"/>
  <c r="J24" i="2"/>
  <c r="K24" i="2"/>
  <c r="M24" i="2" s="1"/>
  <c r="R24" i="2"/>
  <c r="J25" i="2"/>
  <c r="K25" i="2"/>
  <c r="R25" i="2"/>
  <c r="J26" i="2"/>
  <c r="K26" i="2"/>
  <c r="N26" i="2" s="1"/>
  <c r="R26" i="2"/>
  <c r="J27" i="2"/>
  <c r="K27" i="2"/>
  <c r="R27" i="2"/>
  <c r="J28" i="2"/>
  <c r="K28" i="2"/>
  <c r="N28" i="2" s="1"/>
  <c r="R28" i="2"/>
  <c r="J29" i="2"/>
  <c r="K29" i="2"/>
  <c r="R29" i="2"/>
  <c r="J30" i="2"/>
  <c r="K30" i="2"/>
  <c r="N30" i="2" s="1"/>
  <c r="R30" i="2"/>
  <c r="J31" i="2"/>
  <c r="K31" i="2"/>
  <c r="R31" i="2"/>
  <c r="J22" i="2"/>
  <c r="K22" i="2"/>
  <c r="L22" i="2" s="1"/>
  <c r="J23" i="2"/>
  <c r="K23" i="2"/>
  <c r="R23" i="2"/>
  <c r="J15" i="2"/>
  <c r="K15" i="2"/>
  <c r="M15" i="2" s="1"/>
  <c r="R15" i="2"/>
  <c r="J16" i="2"/>
  <c r="K16" i="2"/>
  <c r="R16" i="2"/>
  <c r="J17" i="2"/>
  <c r="K17" i="2"/>
  <c r="N17" i="2" s="1"/>
  <c r="R17" i="2"/>
  <c r="J18" i="2"/>
  <c r="K18" i="2"/>
  <c r="R18" i="2"/>
  <c r="J19" i="2"/>
  <c r="K19" i="2"/>
  <c r="N19" i="2" s="1"/>
  <c r="R19" i="2"/>
  <c r="J20" i="2"/>
  <c r="K20" i="2"/>
  <c r="R20" i="2"/>
  <c r="J21" i="2"/>
  <c r="K21" i="2"/>
  <c r="N21" i="2" s="1"/>
  <c r="R21" i="2"/>
  <c r="J14" i="2"/>
  <c r="K14" i="2"/>
  <c r="N14" i="2" s="1"/>
  <c r="R14" i="2"/>
  <c r="M122" i="2" l="1"/>
  <c r="O122" i="2" s="1"/>
  <c r="M26" i="2"/>
  <c r="M144" i="2"/>
  <c r="M14" i="2"/>
  <c r="O14" i="2" s="1"/>
  <c r="N22" i="2"/>
  <c r="M22" i="2"/>
  <c r="O22" i="2" s="1"/>
  <c r="M30" i="2"/>
  <c r="O30" i="2" s="1"/>
  <c r="N125" i="2"/>
  <c r="O125" i="2" s="1"/>
  <c r="N124" i="2"/>
  <c r="O124" i="2" s="1"/>
  <c r="M17" i="2"/>
  <c r="M28" i="2"/>
  <c r="N143" i="2"/>
  <c r="O143" i="2" s="1"/>
  <c r="M21" i="2"/>
  <c r="M19" i="2"/>
  <c r="O19" i="2" s="1"/>
  <c r="M23" i="2"/>
  <c r="M138" i="2"/>
  <c r="N138" i="2"/>
  <c r="M136" i="2"/>
  <c r="N136" i="2"/>
  <c r="M134" i="2"/>
  <c r="N134" i="2"/>
  <c r="M132" i="2"/>
  <c r="N132" i="2"/>
  <c r="M130" i="2"/>
  <c r="N130" i="2"/>
  <c r="M128" i="2"/>
  <c r="N128" i="2"/>
  <c r="M126" i="2"/>
  <c r="N126" i="2"/>
  <c r="M120" i="2"/>
  <c r="N120" i="2"/>
  <c r="M118" i="2"/>
  <c r="N118" i="2"/>
  <c r="N15" i="2"/>
  <c r="O15" i="2" s="1"/>
  <c r="N24" i="2"/>
  <c r="O24" i="2" s="1"/>
  <c r="M142" i="2"/>
  <c r="O142" i="2" s="1"/>
  <c r="M140" i="2"/>
  <c r="O140" i="2" s="1"/>
  <c r="N139" i="2"/>
  <c r="O139" i="2" s="1"/>
  <c r="N121" i="2"/>
  <c r="O121" i="2" s="1"/>
  <c r="M116" i="2"/>
  <c r="O116" i="2" s="1"/>
  <c r="N32" i="2"/>
  <c r="M32" i="2"/>
  <c r="N145" i="2"/>
  <c r="O145" i="2" s="1"/>
  <c r="N141" i="2"/>
  <c r="N137" i="2"/>
  <c r="O137" i="2" s="1"/>
  <c r="N133" i="2"/>
  <c r="O133" i="2" s="1"/>
  <c r="N129" i="2"/>
  <c r="O129" i="2" s="1"/>
  <c r="M117" i="2"/>
  <c r="N117" i="2"/>
  <c r="O144" i="2"/>
  <c r="N135" i="2"/>
  <c r="O135" i="2" s="1"/>
  <c r="N131" i="2"/>
  <c r="N127" i="2"/>
  <c r="O127" i="2" s="1"/>
  <c r="N123" i="2"/>
  <c r="O123" i="2" s="1"/>
  <c r="N119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1" i="2"/>
  <c r="N29" i="2"/>
  <c r="O28" i="2"/>
  <c r="N27" i="2"/>
  <c r="O26" i="2"/>
  <c r="N25" i="2"/>
  <c r="M31" i="2"/>
  <c r="M29" i="2"/>
  <c r="M27" i="2"/>
  <c r="M25" i="2"/>
  <c r="O25" i="2" s="1"/>
  <c r="N23" i="2"/>
  <c r="O23" i="2" s="1"/>
  <c r="O21" i="2"/>
  <c r="N20" i="2"/>
  <c r="N18" i="2"/>
  <c r="O17" i="2"/>
  <c r="N16" i="2"/>
  <c r="M20" i="2"/>
  <c r="M18" i="2"/>
  <c r="O18" i="2" s="1"/>
  <c r="M16" i="2"/>
  <c r="O130" i="2" l="1"/>
  <c r="O29" i="2"/>
  <c r="O118" i="2"/>
  <c r="O134" i="2"/>
  <c r="O138" i="2"/>
  <c r="O20" i="2"/>
  <c r="O32" i="2"/>
  <c r="O136" i="2"/>
  <c r="O120" i="2"/>
  <c r="O128" i="2"/>
  <c r="O126" i="2"/>
  <c r="O132" i="2"/>
  <c r="O131" i="2"/>
  <c r="O141" i="2"/>
  <c r="O31" i="2"/>
  <c r="O16" i="2"/>
  <c r="O27" i="2"/>
  <c r="O34" i="2"/>
  <c r="O36" i="2"/>
  <c r="O38" i="2"/>
  <c r="O40" i="2"/>
  <c r="O42" i="2"/>
  <c r="O44" i="2"/>
  <c r="O46" i="2"/>
  <c r="O48" i="2"/>
  <c r="O50" i="2"/>
  <c r="O52" i="2"/>
  <c r="O54" i="2"/>
  <c r="O56" i="2"/>
  <c r="O58" i="2"/>
  <c r="O62" i="2"/>
  <c r="O64" i="2"/>
  <c r="O66" i="2"/>
  <c r="O68" i="2"/>
  <c r="O70" i="2"/>
  <c r="O72" i="2"/>
  <c r="O74" i="2"/>
  <c r="O76" i="2"/>
  <c r="O78" i="2"/>
  <c r="O80" i="2"/>
  <c r="O82" i="2"/>
  <c r="O84" i="2"/>
  <c r="O86" i="2"/>
  <c r="O88" i="2"/>
  <c r="O90" i="2"/>
  <c r="O92" i="2"/>
  <c r="O94" i="2"/>
  <c r="O96" i="2"/>
  <c r="O98" i="2"/>
  <c r="O100" i="2"/>
  <c r="O102" i="2"/>
  <c r="O104" i="2"/>
  <c r="O106" i="2"/>
  <c r="O108" i="2"/>
  <c r="O110" i="2"/>
  <c r="O112" i="2"/>
  <c r="O114" i="2"/>
  <c r="O119" i="2"/>
  <c r="O33" i="2"/>
  <c r="O35" i="2"/>
  <c r="O37" i="2"/>
  <c r="O39" i="2"/>
  <c r="O41" i="2"/>
  <c r="O43" i="2"/>
  <c r="O45" i="2"/>
  <c r="O47" i="2"/>
  <c r="O49" i="2"/>
  <c r="O51" i="2"/>
  <c r="O53" i="2"/>
  <c r="O55" i="2"/>
  <c r="O57" i="2"/>
  <c r="O59" i="2"/>
  <c r="O61" i="2"/>
  <c r="O63" i="2"/>
  <c r="O65" i="2"/>
  <c r="O67" i="2"/>
  <c r="O69" i="2"/>
  <c r="O71" i="2"/>
  <c r="O73" i="2"/>
  <c r="O75" i="2"/>
  <c r="O77" i="2"/>
  <c r="O79" i="2"/>
  <c r="O81" i="2"/>
  <c r="O83" i="2"/>
  <c r="O85" i="2"/>
  <c r="O87" i="2"/>
  <c r="O89" i="2"/>
  <c r="O91" i="2"/>
  <c r="O93" i="2"/>
  <c r="O95" i="2"/>
  <c r="O97" i="2"/>
  <c r="O99" i="2"/>
  <c r="O101" i="2"/>
  <c r="O103" i="2"/>
  <c r="O105" i="2"/>
  <c r="O107" i="2"/>
  <c r="O109" i="2"/>
  <c r="O111" i="2"/>
  <c r="O113" i="2"/>
  <c r="O115" i="2"/>
  <c r="O117" i="2"/>
  <c r="V22" i="2" l="1"/>
  <c r="I22" i="2"/>
  <c r="D146" i="2"/>
  <c r="V15" i="2"/>
  <c r="V16" i="2"/>
  <c r="V17" i="2"/>
  <c r="V18" i="2"/>
  <c r="V19" i="2"/>
  <c r="V20" i="2"/>
  <c r="V21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" i="2"/>
  <c r="F146" i="2"/>
  <c r="I146" i="2" l="1"/>
  <c r="E60" i="2"/>
  <c r="J60" i="2" l="1"/>
  <c r="K60" i="2"/>
  <c r="R60" i="2"/>
  <c r="V146" i="2"/>
  <c r="M60" i="2" l="1"/>
  <c r="N60" i="2"/>
  <c r="O60" i="2" l="1"/>
  <c r="G29" i="9" l="1"/>
  <c r="G29" i="8"/>
  <c r="G29" i="10"/>
  <c r="C14" i="4"/>
  <c r="K146" i="2" l="1"/>
  <c r="J146" i="2"/>
  <c r="H36" i="11"/>
  <c r="D35" i="9" s="1"/>
  <c r="E35" i="9" s="1"/>
  <c r="F28" i="28" l="1"/>
  <c r="I28" i="28" s="1"/>
  <c r="I31" i="28" s="1"/>
  <c r="I46" i="28" s="1"/>
  <c r="G12" i="21" s="1"/>
  <c r="M146" i="2"/>
  <c r="L146" i="2"/>
  <c r="N146" i="2"/>
  <c r="H27" i="11"/>
  <c r="H18" i="11"/>
  <c r="G13" i="21" l="1"/>
  <c r="D35" i="10"/>
  <c r="E35" i="10" s="1"/>
  <c r="G14" i="21"/>
  <c r="D35" i="8"/>
  <c r="E35" i="8" s="1"/>
  <c r="F35" i="8" s="1"/>
  <c r="D38" i="8" s="1"/>
  <c r="O146" i="2"/>
  <c r="P146" i="2"/>
  <c r="F35" i="10"/>
  <c r="D38" i="10" s="1"/>
  <c r="F16" i="10"/>
  <c r="F35" i="9"/>
  <c r="D38" i="9" s="1"/>
  <c r="F16" i="9"/>
  <c r="F16" i="8"/>
  <c r="S146" i="2" l="1"/>
  <c r="D41" i="10"/>
  <c r="E41" i="10" s="1"/>
  <c r="E38" i="10"/>
  <c r="D41" i="9"/>
  <c r="E41" i="9" s="1"/>
  <c r="E38" i="9"/>
  <c r="D41" i="8"/>
  <c r="E41" i="8" s="1"/>
  <c r="E38" i="8"/>
  <c r="E43" i="8" l="1"/>
  <c r="H14" i="21" s="1"/>
  <c r="J14" i="21" s="1"/>
  <c r="K14" i="21" s="1"/>
  <c r="L14" i="21" s="1"/>
  <c r="E43" i="9"/>
  <c r="E43" i="10"/>
  <c r="G16" i="8" l="1"/>
  <c r="H16" i="8" s="1"/>
  <c r="H19" i="8" s="1"/>
  <c r="H21" i="8" s="1"/>
  <c r="G16" i="9"/>
  <c r="H16" i="9" s="1"/>
  <c r="H19" i="9" s="1"/>
  <c r="H21" i="9" s="1"/>
  <c r="G16" i="10"/>
  <c r="H16" i="10" s="1"/>
  <c r="H19" i="10" s="1"/>
  <c r="H20" i="10" s="1"/>
  <c r="H13" i="21"/>
  <c r="J13" i="21" s="1"/>
  <c r="K13" i="21" s="1"/>
  <c r="L13" i="21" s="1"/>
  <c r="E10" i="4"/>
  <c r="F10" i="4" s="1"/>
  <c r="D32" i="3" s="1"/>
  <c r="F32" i="3" s="1"/>
  <c r="G32" i="3" s="1"/>
  <c r="G33" i="3" s="1"/>
  <c r="H20" i="8" l="1"/>
  <c r="H21" i="10"/>
  <c r="H22" i="10" s="1"/>
  <c r="H20" i="9"/>
  <c r="H22" i="9" s="1"/>
  <c r="H22" i="8"/>
  <c r="B4" i="3" l="1"/>
  <c r="E7" i="3" s="1"/>
  <c r="E146" i="2" l="1"/>
  <c r="Q146" i="2" l="1"/>
  <c r="R146" i="2"/>
  <c r="E8" i="4" l="1"/>
  <c r="F8" i="4" s="1"/>
  <c r="E6" i="4"/>
  <c r="F6" i="4" s="1"/>
  <c r="E13" i="4" l="1"/>
  <c r="E12" i="4"/>
  <c r="E15" i="4"/>
  <c r="E14" i="4"/>
  <c r="F13" i="1" s="1"/>
  <c r="H13" i="1" s="1"/>
  <c r="F20" i="1" l="1"/>
  <c r="H20" i="1" s="1"/>
  <c r="F19" i="1"/>
  <c r="H19" i="1" s="1"/>
  <c r="F16" i="1"/>
  <c r="H16" i="1" s="1"/>
  <c r="F15" i="1"/>
  <c r="H15" i="1" s="1"/>
  <c r="F18" i="1"/>
  <c r="H18" i="1" s="1"/>
  <c r="F17" i="1"/>
  <c r="H17" i="1" s="1"/>
  <c r="F12" i="4"/>
  <c r="G14" i="4" s="1"/>
  <c r="G4" i="3" s="1"/>
  <c r="F14" i="1"/>
  <c r="H14" i="1" s="1"/>
  <c r="H12" i="1" l="1"/>
  <c r="H21" i="1" s="1"/>
  <c r="H12" i="21" s="1"/>
  <c r="D7" i="3"/>
  <c r="F7" i="3" s="1"/>
  <c r="G7" i="3" l="1"/>
  <c r="G8" i="3" s="1"/>
  <c r="I12" i="21" s="1"/>
  <c r="J12" i="21" l="1"/>
  <c r="K12" i="21" s="1"/>
  <c r="L12" i="21" s="1"/>
  <c r="L15" i="21" s="1"/>
</calcChain>
</file>

<file path=xl/sharedStrings.xml><?xml version="1.0" encoding="utf-8"?>
<sst xmlns="http://schemas.openxmlformats.org/spreadsheetml/2006/main" count="734" uniqueCount="466">
  <si>
    <t>Código</t>
  </si>
  <si>
    <t>Quant.</t>
  </si>
  <si>
    <t>Custo Horário</t>
  </si>
  <si>
    <t>Custo Unitário</t>
  </si>
  <si>
    <t>Unidade</t>
  </si>
  <si>
    <t>CM-30</t>
  </si>
  <si>
    <t>RR-1C</t>
  </si>
  <si>
    <t>TABELA</t>
  </si>
  <si>
    <t>CÓDIGO</t>
  </si>
  <si>
    <t>ITEM</t>
  </si>
  <si>
    <t>DISCRIMINAÇÃO</t>
  </si>
  <si>
    <t>DADOS</t>
  </si>
  <si>
    <t>P A V I M E N T A Ç Ã O</t>
  </si>
  <si>
    <t>PAVIMENTO(m)</t>
  </si>
  <si>
    <t>LARGURA</t>
  </si>
  <si>
    <t>BASE</t>
  </si>
  <si>
    <t>ESCAVAÇÃO, CARGA E TRANSPORTE DE MATERIAL DE 1ª CATEGORIA COM ESTABILIZAÇÃO GRAN. DE SUBBASE E BASE</t>
  </si>
  <si>
    <t>PINTURA DE LIGAÇÃO</t>
  </si>
  <si>
    <t>FRESAGEM CONTÍNUA</t>
  </si>
  <si>
    <t>IMPRIMAÇÃO</t>
  </si>
  <si>
    <t>(m)</t>
  </si>
  <si>
    <t>(m²)</t>
  </si>
  <si>
    <t>(m³)</t>
  </si>
  <si>
    <t>(ton)</t>
  </si>
  <si>
    <t>RUA 7 DE SETEMBRO</t>
  </si>
  <si>
    <t>RUA ALBERTO MENDES</t>
  </si>
  <si>
    <t>RUA PADRE TORQUATO</t>
  </si>
  <si>
    <t>RUA 15 DE OUTUBRO</t>
  </si>
  <si>
    <t>RUA MANICORÉ</t>
  </si>
  <si>
    <t>RUA ITAPIRANGA</t>
  </si>
  <si>
    <t>RUA TERRA SANTA</t>
  </si>
  <si>
    <t>RUA JOÃO MEIRELES</t>
  </si>
  <si>
    <t>RUA ANTONIO SANTIAGO</t>
  </si>
  <si>
    <t>RUA SAMUEL ABECASSIS</t>
  </si>
  <si>
    <t>RUA RAIMUNDO BENTES DE JESUS</t>
  </si>
  <si>
    <t>RUA SALVADOR DE MOURA</t>
  </si>
  <si>
    <t>RUA MARCOS ZAGURY</t>
  </si>
  <si>
    <t>RUA EULINA FARIAS</t>
  </si>
  <si>
    <t>TOTAL GERAL</t>
  </si>
  <si>
    <t xml:space="preserve">ESTADO DO AMAZONAS </t>
  </si>
  <si>
    <t>PREFEITURA MUNICIPAL DE PARINTINS</t>
  </si>
  <si>
    <t>SECRETARIA MUNICIPAL DE OBRAS E SERVIÇOS PÚBLICOS</t>
  </si>
  <si>
    <t>Digite o Muncipio de Destino</t>
  </si>
  <si>
    <t>Velocidade Balsa (km/h)</t>
  </si>
  <si>
    <t>Capacidade da Balsa (t)</t>
  </si>
  <si>
    <t>Potência (hp)</t>
  </si>
  <si>
    <t>Diária (R$)</t>
  </si>
  <si>
    <t>Peso Trasportado (t)</t>
  </si>
  <si>
    <t>Parintins</t>
  </si>
  <si>
    <t>Tempo Mobilização (dia)</t>
  </si>
  <si>
    <t>Tempo  Desmobilização (dia)</t>
  </si>
  <si>
    <t>Quantidade de Viagens (und)</t>
  </si>
  <si>
    <t>Tempo total Transporte (dia)</t>
  </si>
  <si>
    <t>Custo total (R$)</t>
  </si>
  <si>
    <t>MATERIAIS</t>
  </si>
  <si>
    <t>SERVIÇOS</t>
  </si>
  <si>
    <t>QUANTIDADE</t>
  </si>
  <si>
    <t>TOTAL PARCIAL (TON)</t>
  </si>
  <si>
    <t>REFER.</t>
  </si>
  <si>
    <t>SERVIÇO</t>
  </si>
  <si>
    <t>UNID.</t>
  </si>
  <si>
    <t>QUANT.</t>
  </si>
  <si>
    <t>PREÇO UNIT.</t>
  </si>
  <si>
    <t>TOTAL</t>
  </si>
  <si>
    <t>COMPOSIÇÃO DE CUSTO UNITÁRIO</t>
  </si>
  <si>
    <t>1.0</t>
  </si>
  <si>
    <t>SUB-TOTAL
(TON)</t>
  </si>
  <si>
    <t>TxKM</t>
  </si>
  <si>
    <t>VALOR DO ITEM</t>
  </si>
  <si>
    <t>3.0</t>
  </si>
  <si>
    <t>4.0</t>
  </si>
  <si>
    <t>FORNECIMENTO DE INSUMO BETUMINOSO RR-1C</t>
  </si>
  <si>
    <t>FORNECIMENTO DE INSUMO BETUMINOSO CM-30</t>
  </si>
  <si>
    <t>TRANSPORTE DE INSUMOS</t>
  </si>
  <si>
    <t>T</t>
  </si>
  <si>
    <t xml:space="preserve">Produção da Equipe : 1,00  tkm </t>
  </si>
  <si>
    <t>(Valores em R$)</t>
  </si>
  <si>
    <t>E  -  TRANSPORTE MATERIAIS</t>
  </si>
  <si>
    <t>QUANT</t>
  </si>
  <si>
    <t>UNIDADE</t>
  </si>
  <si>
    <t>DMT</t>
  </si>
  <si>
    <t>PREÇO UNITÁRIO</t>
  </si>
  <si>
    <t>CUSTO UNITÁRIO</t>
  </si>
  <si>
    <t>M104</t>
  </si>
  <si>
    <t>EMULSÃO ASFALTICA RR-1C</t>
  </si>
  <si>
    <t>t</t>
  </si>
  <si>
    <t>Cálculo do  transporte baseado na Portaria nº 1.078 de 11 de agosto de 2005 do DNIT e utilizando as tabelas de índices de reajustamento de Obras Rodoviárias do citado órgão e com memória de cálculo em anexo.</t>
  </si>
  <si>
    <t>CUSTO TOTAL DO MATERIALL</t>
  </si>
  <si>
    <t>CUSTO UNITÁRIO DIRETO TOTAL</t>
  </si>
  <si>
    <t xml:space="preserve">Lucro e Despesas Indiretas  </t>
  </si>
  <si>
    <t>PREÇO UNITÁRIO TOTAL</t>
  </si>
  <si>
    <t xml:space="preserve">Observações :         Custo unitário do transporte de material betuminoso a frio  </t>
  </si>
  <si>
    <t>PORTARIA Nº 1.078, DE 11 DE AGOSTO DE 2015</t>
  </si>
  <si>
    <t>DISTÂNCIA DA REFINARIA A CEASA</t>
  </si>
  <si>
    <t xml:space="preserve">TRANSPORTE RODOVIA PAVIMENTADA </t>
  </si>
  <si>
    <t>DISTÂNCIA DO PORTO A USINA</t>
  </si>
  <si>
    <t>(26,939 + 0,253 x D) por tonelada</t>
  </si>
  <si>
    <t xml:space="preserve">DISTANCIA DA REFINARIA A CEASA E DO PORTO A USINA = </t>
  </si>
  <si>
    <t>Km</t>
  </si>
  <si>
    <t xml:space="preserve">R =   (Ii - Io)/Io </t>
  </si>
  <si>
    <t>Índice</t>
  </si>
  <si>
    <t xml:space="preserve">Índice Atualiz. </t>
  </si>
  <si>
    <t>Sendo:</t>
  </si>
  <si>
    <t>BDI/AM:                  15,0%</t>
  </si>
  <si>
    <t>1ª Parcela</t>
  </si>
  <si>
    <t>Indice Reaj. Total</t>
  </si>
  <si>
    <t>Reajustada a fevereiro/17</t>
  </si>
  <si>
    <t>2ª Parcela</t>
  </si>
  <si>
    <t>Então:T=(R$ 34,320 + R$ 0,322 x D) (por tonelada) =</t>
  </si>
  <si>
    <t>/Ton</t>
  </si>
  <si>
    <t>M101</t>
  </si>
  <si>
    <t>Então:T=(R$ 35,518 + R$ 0,334 x D) (por tonelada) =</t>
  </si>
  <si>
    <t>M103</t>
  </si>
  <si>
    <t>ASFALTO DILUÍDO CM-30</t>
  </si>
  <si>
    <t>Então:T=(R$ 44,320 + R$ 0,416 x D) (por tonelada) =</t>
  </si>
  <si>
    <t>PLANILHA ORÇAMENTÁRIA</t>
  </si>
  <si>
    <t>TABELA ANP</t>
  </si>
  <si>
    <t>R$/KG</t>
  </si>
  <si>
    <t>BDI</t>
  </si>
  <si>
    <t>%</t>
  </si>
  <si>
    <t>ÍNDICE DO ICMS</t>
  </si>
  <si>
    <t>PREÇO UNITÁRIO FINAL</t>
  </si>
  <si>
    <t>R$</t>
  </si>
  <si>
    <t>OBJETO: RECAPEAMENTO ASFÁLTICO DE VIAS URBANAS NO SISTEMA VIÁRIO DO MUNICÍPIO DE PARINTINS/AM - ETAPA 1</t>
  </si>
  <si>
    <t>4.4</t>
  </si>
  <si>
    <t>4.5</t>
  </si>
  <si>
    <t>4.6</t>
  </si>
  <si>
    <t>4.7</t>
  </si>
  <si>
    <t>4.8</t>
  </si>
  <si>
    <t>CBUQ COM POLÍMERO</t>
  </si>
  <si>
    <t>DISTÂNCIA MÉDIA DA USINA AO SERVIÇO</t>
  </si>
  <si>
    <t>EXISTNTE</t>
  </si>
  <si>
    <t>BAIRRO</t>
  </si>
  <si>
    <t>RUA PIQUIÁ</t>
  </si>
  <si>
    <t>RUA PAJURÁ</t>
  </si>
  <si>
    <t>RUA INGÁ</t>
  </si>
  <si>
    <t>RUA CUPUAÇU</t>
  </si>
  <si>
    <t>RUA CARAMBOLA</t>
  </si>
  <si>
    <t>RUA AÇAI</t>
  </si>
  <si>
    <t>CENTRO</t>
  </si>
  <si>
    <t>BECO JOÃO MEIRELES</t>
  </si>
  <si>
    <t>BECO PARIS</t>
  </si>
  <si>
    <t>RUA CAETANO PRESTES</t>
  </si>
  <si>
    <t>RUA CORDOVIL</t>
  </si>
  <si>
    <t>RUA SILVA CAMPOS</t>
  </si>
  <si>
    <t>RUA VIEIRA JUNIOR</t>
  </si>
  <si>
    <t>FRANCESA</t>
  </si>
  <si>
    <t>RUA BEIRA MAR</t>
  </si>
  <si>
    <t>RUA CAP. PEDRO FERREIRA</t>
  </si>
  <si>
    <t>PALMARES</t>
  </si>
  <si>
    <t>RUA MAUÉS</t>
  </si>
  <si>
    <t>RUA PADRE VICTOR</t>
  </si>
  <si>
    <t>SANTA CLARA</t>
  </si>
  <si>
    <t>RUA EDILCE BARANDA</t>
  </si>
  <si>
    <t>RUA LUIZ GONZAGA</t>
  </si>
  <si>
    <t>RUA QUINTA DA BOA VISTA</t>
  </si>
  <si>
    <t>RUA VENEZUELA</t>
  </si>
  <si>
    <t>SÃO BENEDITO</t>
  </si>
  <si>
    <t>BECO SÃO BENEDITO</t>
  </si>
  <si>
    <t>RAMPA VICENTE REIS</t>
  </si>
  <si>
    <t>RUA CARVALHO LEAL</t>
  </si>
  <si>
    <t>RUA SÃO BENEDITO</t>
  </si>
  <si>
    <t>CONCRETO ASFÁLTICO COM ASFALTO POLÍMERO - FAIXA C - AREIA E BRITA COMERCIAIS</t>
  </si>
  <si>
    <t>TRANSPORTE COM CAMINHÃO BASCULANTE DE 10 M³ - RODOVIA PAVIMENTADA (CAL HIDRATADA)</t>
  </si>
  <si>
    <t>CARGA, MANOBRA E DESCARGA DE AREIA, BRITA, PEDRA DE MÃO OU SOLOS EM CAMINHÃO BASCULANTE DE 10 M³ - CARGA COM CARREGADEIRA E DESCARGA LIVRE (CAL HIDRATADA)</t>
  </si>
  <si>
    <t>CARGA, MANOBRA E DESCARGA DE AREIA, BRITA, PEDRA DE MÃO OU SOLOS EM CAMINHÃO BASCULANTE DE 10 M³ - CARGA COM CARREGADEIRA E DESCARGA LIVRE (AREIA COMERCIAL)</t>
  </si>
  <si>
    <t>TRANSPORTE COM CAMINHÃO BASCULANTE DE 10 M³ - RODOVIA PAVIMENTADA (BRITA 0)</t>
  </si>
  <si>
    <t>CARGA, MANOBRA E DESCARGA DE AREIA, BRITA, PEDRA DE MÃO OU SOLOS EM CAMINHÃO BASCULANTE DE 10 M³ - CARGA COM CARREGADEIRA E DESCARGA LIVRE (BRITA 0)</t>
  </si>
  <si>
    <t>TRANSPORTE COM CAMINHÃO BASCULANTE DE 10 M³ - RODOVIA PAVIMENTADA (PEDRISCO)</t>
  </si>
  <si>
    <t>CARGA, MANOBRA E DESCARGA DE AREIA, BRITA, PEDRA DE MÃO OU SOLOS EM CAMINHÃO BASCULANTE DE 10 M³ - CARGA COM CARREGADEIRA E DESCARGA LIVRE (PEDRISCO)</t>
  </si>
  <si>
    <t>TRANSPORTE COM CAMINHÃO BASCULANTE DE 10 M³ - RODOVIA PAVIMENTADA (AREIA MÉDIA)</t>
  </si>
  <si>
    <t>AREIA MEDIA (M³/T)</t>
  </si>
  <si>
    <t>BRITA 0 (M³/T)</t>
  </si>
  <si>
    <t>PEDRISCO (M³/T)</t>
  </si>
  <si>
    <t>CAL HIDRATADA (KG/T)</t>
  </si>
  <si>
    <t>CM-30 (T/M²)</t>
  </si>
  <si>
    <t>RR-1C (T/M²)</t>
  </si>
  <si>
    <t>CONSUMO</t>
  </si>
  <si>
    <t>DEMOLIÇÃO DE BASE</t>
  </si>
  <si>
    <t>REFORÇO DO SUBLEITO</t>
  </si>
  <si>
    <t>4.9</t>
  </si>
  <si>
    <t>4.10</t>
  </si>
  <si>
    <t>4.11</t>
  </si>
  <si>
    <t>TERRAPLENAGEM</t>
  </si>
  <si>
    <t>LIMPEZA CAMADA VEGETAL</t>
  </si>
  <si>
    <t>SUBBASE</t>
  </si>
  <si>
    <t>Distância Manaus - Município (SOMENTE IDA) (km)</t>
  </si>
  <si>
    <t>RELAÇÃO DE RUAS</t>
  </si>
  <si>
    <t>m³</t>
  </si>
  <si>
    <t>DNIT SICRO</t>
  </si>
  <si>
    <t>DATA: NOVEMBRO DE 2017</t>
  </si>
  <si>
    <t>SINALIZAÇÃO</t>
  </si>
  <si>
    <t>LARGURA DA FAIXA</t>
  </si>
  <si>
    <t>QUANT. DE FAIXAS</t>
  </si>
  <si>
    <t>(un)</t>
  </si>
  <si>
    <t>ÁREA TOTAL DE PINTURA</t>
  </si>
  <si>
    <t>PLANILHA ORÇAMENTÁRIA RESUMO</t>
  </si>
  <si>
    <t>CCU PMP</t>
  </si>
  <si>
    <t>MACURANY</t>
  </si>
  <si>
    <t>A EXECUTAR</t>
  </si>
  <si>
    <t>42702,11</t>
  </si>
  <si>
    <t>CCU-7 DEMONSTRAÇÃO DO PREÇO UNITÁRIO DO FORNECIMENTO DE MATERIAL</t>
  </si>
  <si>
    <t>CCU-8 - Transporte comercial de insumo - CM-30 - Parintins</t>
  </si>
  <si>
    <t>CCU-9 - Transporte comercial de insumo - RR-1C - Parintins</t>
  </si>
  <si>
    <t>REGULARIZA
ÇÃO E
COMPACTAÇÃO DA SUB-BASE</t>
  </si>
  <si>
    <t xml:space="preserve">RUA JULIO BELEM </t>
  </si>
  <si>
    <t>RUA 1° DE JANEIRO</t>
  </si>
  <si>
    <t>RUA JUSTINO TEXEIRA</t>
  </si>
  <si>
    <t>RUA JOSÉ LUIZ DE MENEZES</t>
  </si>
  <si>
    <t xml:space="preserve">ALAMEDA FARIAS </t>
  </si>
  <si>
    <t>ALAMEDA TOGO</t>
  </si>
  <si>
    <t>RUA LINDOLFO MONTE VERDE</t>
  </si>
  <si>
    <t>RUA S/ NOME 03</t>
  </si>
  <si>
    <t>AV. ARMANDO PRADO</t>
  </si>
  <si>
    <t>RUA CORONEL ARAUJO</t>
  </si>
  <si>
    <t xml:space="preserve">RUA RUI ARAUJO </t>
  </si>
  <si>
    <t>BECO COPESCA</t>
  </si>
  <si>
    <t>BECO BARBOSA</t>
  </si>
  <si>
    <t>BECO S/NOME 02</t>
  </si>
  <si>
    <t xml:space="preserve">BECO SÃO RAIMUNDO </t>
  </si>
  <si>
    <t>RUA NELI AMISTRO</t>
  </si>
  <si>
    <t>RUA JOAQUIM P. DE AZEDO</t>
  </si>
  <si>
    <t>RUA EURIPEDES PRADO</t>
  </si>
  <si>
    <t>RUA FRANCISCO BELEM</t>
  </si>
  <si>
    <t>AV. NAKAUTH</t>
  </si>
  <si>
    <t>RUA IZABEL BELEM</t>
  </si>
  <si>
    <t>RUA PENA RIBEIRO</t>
  </si>
  <si>
    <t>RUA PADRE MARTINS</t>
  </si>
  <si>
    <t>RUA ALFREDO MONTEIRO DE LIMA</t>
  </si>
  <si>
    <t>RUA ANTONIO CESAR DE CARVALHO</t>
  </si>
  <si>
    <t>RUA WALDEMAR MARQUES</t>
  </si>
  <si>
    <t>RUA JOAQUIM FREITAS VIEIRA</t>
  </si>
  <si>
    <t xml:space="preserve">RUA VICENTE REIS </t>
  </si>
  <si>
    <t xml:space="preserve">AV. PAULO TEXEIRA </t>
  </si>
  <si>
    <t>RUA FORTALEZA</t>
  </si>
  <si>
    <t>RUA BENJAMIN RONDON</t>
  </si>
  <si>
    <t xml:space="preserve">RUA URUCARA </t>
  </si>
  <si>
    <t xml:space="preserve">RUA ITACOATIARA </t>
  </si>
  <si>
    <t>RUA NHAMUNDA</t>
  </si>
  <si>
    <t>RUA JURITI</t>
  </si>
  <si>
    <t>RUA BARRERINHA</t>
  </si>
  <si>
    <t>RUA URICURITUBA</t>
  </si>
  <si>
    <t>RUA ACIOLY TEXEIRA</t>
  </si>
  <si>
    <t>RUA PADRE SILVIO MIOTO</t>
  </si>
  <si>
    <t>RUA AUGUSTO CUNHA</t>
  </si>
  <si>
    <t>RUA PADRE VITORIO</t>
  </si>
  <si>
    <t>RUA EUDOCIO ALVES</t>
  </si>
  <si>
    <t xml:space="preserve">RUA SILVIO MIOTO </t>
  </si>
  <si>
    <t>RUA DOM PEDRO II</t>
  </si>
  <si>
    <t>RUA SEM NOME 4</t>
  </si>
  <si>
    <t>RUA SEM NOME 5</t>
  </si>
  <si>
    <t>RUA DOM PEDRO I</t>
  </si>
  <si>
    <t xml:space="preserve">RUA DA BATUCADA </t>
  </si>
  <si>
    <t>RUA MURICI</t>
  </si>
  <si>
    <t>RUA UIXI</t>
  </si>
  <si>
    <t>RUA S/ NOME 02</t>
  </si>
  <si>
    <t>RUA BURITI</t>
  </si>
  <si>
    <t>RUA CAMURI</t>
  </si>
  <si>
    <t>RUA MARIRI</t>
  </si>
  <si>
    <t>RUA UMIRI</t>
  </si>
  <si>
    <t xml:space="preserve">BECO INDEPENDÊNCIA </t>
  </si>
  <si>
    <t>BECO DR. ENTARDECER</t>
  </si>
  <si>
    <t>RUA CORONEL JOSÉ AUGUSTO</t>
  </si>
  <si>
    <t>RUA CORONEL JOSÉ ANDRADE</t>
  </si>
  <si>
    <t>RUA JONATHAS PEDROZA</t>
  </si>
  <si>
    <t>RUA MARECHAL CASTELO BRANCO</t>
  </si>
  <si>
    <t xml:space="preserve">RUA GETULIO VARGAS </t>
  </si>
  <si>
    <t>BECO RAIMUNDO LUIS DE MENEZES</t>
  </si>
  <si>
    <t>TRAVESSA RAIMINDO LUIS DE MENEZES</t>
  </si>
  <si>
    <t>BECO S/ NOME</t>
  </si>
  <si>
    <t>RUA RUY BARBOSA</t>
  </si>
  <si>
    <t>RUA SEM.ALVARO MAIA</t>
  </si>
  <si>
    <t>RUA CLARINDO NEVES</t>
  </si>
  <si>
    <t>RUA JOÃO MELO</t>
  </si>
  <si>
    <t xml:space="preserve">RUA PAES DE ANDRADE </t>
  </si>
  <si>
    <t>RUA FARIAS NETO</t>
  </si>
  <si>
    <t>RUA BOULEVARD 14 DE MAIO</t>
  </si>
  <si>
    <t>RUA BENJAMIN DA SILVA</t>
  </si>
  <si>
    <t>RUA SILVA MEIRELES</t>
  </si>
  <si>
    <t xml:space="preserve">RUA HEBERT AZEVEDO </t>
  </si>
  <si>
    <t>RUA GOMES DE CASTRO</t>
  </si>
  <si>
    <t>RUA RIO BRANCO</t>
  </si>
  <si>
    <t xml:space="preserve">RUA SÁ PEIXOTO </t>
  </si>
  <si>
    <t>RUA 31 DE MARÇO</t>
  </si>
  <si>
    <t xml:space="preserve">RUA JONATHAS PEDROZA </t>
  </si>
  <si>
    <t>RUA GOV. LEOPOLDO NEVES</t>
  </si>
  <si>
    <t xml:space="preserve">AV. AMAZONAS </t>
  </si>
  <si>
    <t>RUA PE. JORGE FREZZINA</t>
  </si>
  <si>
    <t>RUA PITCHITA COHEN</t>
  </si>
  <si>
    <t>AV. RENATO BATISTA</t>
  </si>
  <si>
    <t>RUA WLADEMAR QUEIROZ</t>
  </si>
  <si>
    <t>RUA FRANCISCO CHAVIER</t>
  </si>
  <si>
    <t>RUA JOSÉ PRESTES</t>
  </si>
  <si>
    <t>RUA UIACURAPA</t>
  </si>
  <si>
    <t>RUA ARMINIO PRESTES</t>
  </si>
  <si>
    <t>RUA DOMINGOS PRESTES</t>
  </si>
  <si>
    <t xml:space="preserve">RUA DA INCONFIDÊNCIA </t>
  </si>
  <si>
    <t>ÁREA</t>
  </si>
  <si>
    <t>EXTENSÃO</t>
  </si>
  <si>
    <t>REVESTIMENTO ASFÁLTICO  CBUQ (0,04CM)</t>
  </si>
  <si>
    <t>SANTA RITA</t>
  </si>
  <si>
    <t>SÃO VICENTE / NAZARÉ</t>
  </si>
  <si>
    <t>VITÓRIA RÉGIA</t>
  </si>
  <si>
    <t>DATA: DEZEMBRO DE 2024</t>
  </si>
  <si>
    <t>REFERÊNCIA:  DNIT - SICRO  (NOVEMBRO/2024)</t>
  </si>
  <si>
    <t xml:space="preserve">MEMORIAL DE CÁLCULO PESO TOTAL DOS EQUIPAMENTOS, INSUMOS E MATERIAIS </t>
  </si>
  <si>
    <t xml:space="preserve">                                                                MATERIAIS E INSUMOS                                                           Data: 10/12/2024</t>
  </si>
  <si>
    <t>Tempo de Viagem (24h/dia) (dia)</t>
  </si>
  <si>
    <t>TRANSPORTE DE INSUMOS ( INSUMO BETUMINOSO CM-30)</t>
  </si>
  <si>
    <t>TRANSPORTE DE INSUMOS ( INSUMO BETUMINOSO RR-1C)</t>
  </si>
  <si>
    <t>TRANSPORTE DE INSUMOS ( INSUMO BETUMINOSO CAP 55/75-E)</t>
  </si>
  <si>
    <t>FORNECIMENTO DE INSUMO BETUMINOSO CAP 55/75-E</t>
  </si>
  <si>
    <t>CAP 55/75-E com polímero (T/T)</t>
  </si>
  <si>
    <t>Valor (t)</t>
  </si>
  <si>
    <t>DESCRIMINAÇÃO</t>
  </si>
  <si>
    <t>VALOR UNIT.</t>
  </si>
  <si>
    <t>VALOR TRANSPORTE FLUVIAL</t>
  </si>
  <si>
    <t>VALOR TRANSPORTE TERRESTRE</t>
  </si>
  <si>
    <t>Composição SICRO 3 - 6416248</t>
  </si>
  <si>
    <t>Descrição</t>
  </si>
  <si>
    <t>Usinagem de concreto asfáltico com asfalto polímero - faixa C - areia e brita comerciais</t>
  </si>
  <si>
    <t>Data</t>
  </si>
  <si>
    <t xml:space="preserve"> 07/2024 </t>
  </si>
  <si>
    <t>Estado</t>
  </si>
  <si>
    <t>Amazonas</t>
  </si>
  <si>
    <t>Produção de Equipe</t>
  </si>
  <si>
    <t>99,6 t</t>
  </si>
  <si>
    <t>A</t>
  </si>
  <si>
    <t>Equipamentos</t>
  </si>
  <si>
    <t>Utilização</t>
  </si>
  <si>
    <t>Custo Operacional</t>
  </si>
  <si>
    <t>Operativa</t>
  </si>
  <si>
    <t>Improdutiva</t>
  </si>
  <si>
    <t>E9559</t>
  </si>
  <si>
    <t>Aquecedor de fluido térmico - 12 kW</t>
  </si>
  <si>
    <t>1,00000</t>
  </si>
  <si>
    <t>1,00</t>
  </si>
  <si>
    <t>0,00</t>
  </si>
  <si>
    <t>71,4863</t>
  </si>
  <si>
    <t>40,6984</t>
  </si>
  <si>
    <t>E9584</t>
  </si>
  <si>
    <t>Carregadeira de pneus com capacidade de 1,72 m³ - 113 kW</t>
  </si>
  <si>
    <t>0,80</t>
  </si>
  <si>
    <t>0,20</t>
  </si>
  <si>
    <t>E9021</t>
  </si>
  <si>
    <t>Grupo gerador - 456 kVA</t>
  </si>
  <si>
    <t>425,1938</t>
  </si>
  <si>
    <t>24,7988</t>
  </si>
  <si>
    <t>E9558</t>
  </si>
  <si>
    <t>Tanque de estocagem de asfalto com capacidade de 30.000 l</t>
  </si>
  <si>
    <t>2,00000</t>
  </si>
  <si>
    <t>59,6592</t>
  </si>
  <si>
    <t>40,7516</t>
  </si>
  <si>
    <t>119,3184</t>
  </si>
  <si>
    <t>E9689</t>
  </si>
  <si>
    <t>Usina de asfalto a quente gravimétrica com capacidade de 100/140 t/h - 260 kW</t>
  </si>
  <si>
    <t>Custo Horário de Equipamentos</t>
  </si>
  <si>
    <t>B</t>
  </si>
  <si>
    <t>Mão de Obra</t>
  </si>
  <si>
    <t>P9824</t>
  </si>
  <si>
    <t>Servente</t>
  </si>
  <si>
    <t>4,00000</t>
  </si>
  <si>
    <t>h</t>
  </si>
  <si>
    <t>Custo horário total de mão de obra</t>
  </si>
  <si>
    <t>Custo horário total de execução</t>
  </si>
  <si>
    <t>Custo Unitário de Execução</t>
  </si>
  <si>
    <t>Fator de Influencia da Chuva - FIC</t>
  </si>
  <si>
    <t>C</t>
  </si>
  <si>
    <t>Material</t>
  </si>
  <si>
    <t/>
  </si>
  <si>
    <t>Preço Unitário</t>
  </si>
  <si>
    <t>M0028</t>
  </si>
  <si>
    <t>Areia média</t>
  </si>
  <si>
    <t>0,38400</t>
  </si>
  <si>
    <t>M0005</t>
  </si>
  <si>
    <t>Brita 0</t>
  </si>
  <si>
    <t>0,03200</t>
  </si>
  <si>
    <t>M0191</t>
  </si>
  <si>
    <t>Brita 1</t>
  </si>
  <si>
    <t>0,04800</t>
  </si>
  <si>
    <t>M0344</t>
  </si>
  <si>
    <t>Cal hidratada - a granel</t>
  </si>
  <si>
    <t>71,99160</t>
  </si>
  <si>
    <t>kg</t>
  </si>
  <si>
    <t>M1955</t>
  </si>
  <si>
    <t>Cimento asfáltico de petróleo com polímero - CAP 55/75-E</t>
  </si>
  <si>
    <t>0,06000</t>
  </si>
  <si>
    <t>M1941</t>
  </si>
  <si>
    <t>Óleo tipo A1</t>
  </si>
  <si>
    <t>8,00000</t>
  </si>
  <si>
    <t>l</t>
  </si>
  <si>
    <t>M1103</t>
  </si>
  <si>
    <t>Pedrisco</t>
  </si>
  <si>
    <t>0,12800</t>
  </si>
  <si>
    <t>Custo unitário total de material</t>
  </si>
  <si>
    <t>E</t>
  </si>
  <si>
    <t>Tempos Fixos</t>
  </si>
  <si>
    <t>M0028 - 5914647</t>
  </si>
  <si>
    <t>Areia média - Carga, manobra e descarga de agregados ou solos em caminhão basculante de 10 m³ - carga com carregadeira de 3,40 m³ (exclusa) e descarga livre</t>
  </si>
  <si>
    <t>0,57600</t>
  </si>
  <si>
    <t>M0005 - 5914647</t>
  </si>
  <si>
    <t>Brita 0 - Carga, manobra e descarga de agregados ou solos em caminhão basculante de 10 m³ - carga com carregadeira de 3,40 m³ (exclusa) e descarga livre</t>
  </si>
  <si>
    <t>M0191 - 5914647</t>
  </si>
  <si>
    <t>Brita 1 - Carga, manobra e descarga de agregados ou solos em caminhão basculante de 10 m³ - carga com carregadeira de 3,40 m³ (exclusa) e descarga livre</t>
  </si>
  <si>
    <t>0,07200</t>
  </si>
  <si>
    <t>M0344 - 5914363</t>
  </si>
  <si>
    <t>Cal hidratada - a granel - Carga, manobra e descarga de cimento ou cal hidratada a granel em caminhão silo de 30 m³</t>
  </si>
  <si>
    <t>0,07199</t>
  </si>
  <si>
    <t>M1103 - 5914647</t>
  </si>
  <si>
    <t>Pedrisco - Carga, manobra e descarga de agregados ou solos em caminhão basculante de 10 m³ - carga com carregadeira de 3,40 m³ (exclusa) e descarga livre</t>
  </si>
  <si>
    <t>0,19200</t>
  </si>
  <si>
    <t>Custo Total dos Tempos Fixos</t>
  </si>
  <si>
    <t>F</t>
  </si>
  <si>
    <t>Momento de Transporte</t>
  </si>
  <si>
    <t>LN</t>
  </si>
  <si>
    <t>RP</t>
  </si>
  <si>
    <t>P</t>
  </si>
  <si>
    <t>Areia média - Caminhão basculante com capacidade de 10 m³ - 210 kW</t>
  </si>
  <si>
    <t>Brita 0 - Caminhão basculante com capacidade de 10 m³ - 210 kW</t>
  </si>
  <si>
    <t>Brita 1 - Caminhão basculante com capacidade de 10 m³ - 210 kW</t>
  </si>
  <si>
    <t>Cal hidratada - a granel - Caminhão silo com capacidade de 30 m³ - 265 kW</t>
  </si>
  <si>
    <t>Pedrisco - Caminhão basculante com capacidade de 10 m³ - 210 kW</t>
  </si>
  <si>
    <t>Custo unitário total de transporte</t>
  </si>
  <si>
    <t>Custo Unitário Direto Total</t>
  </si>
  <si>
    <t>DESONERADO</t>
  </si>
  <si>
    <t>201,7664</t>
  </si>
  <si>
    <t>97,5564</t>
  </si>
  <si>
    <t>180,9244</t>
  </si>
  <si>
    <t>1.237,6937</t>
  </si>
  <si>
    <t>652,7958</t>
  </si>
  <si>
    <t>2.034,6166</t>
  </si>
  <si>
    <t>19,5773</t>
  </si>
  <si>
    <t>78,3092</t>
  </si>
  <si>
    <t>2.112,9258</t>
  </si>
  <si>
    <t>21,2141</t>
  </si>
  <si>
    <t>1,82000</t>
  </si>
  <si>
    <t>1,0483</t>
  </si>
  <si>
    <t>0,0874</t>
  </si>
  <si>
    <t>0,1310</t>
  </si>
  <si>
    <t>17,77000</t>
  </si>
  <si>
    <t>1,2793</t>
  </si>
  <si>
    <t>0,3494</t>
  </si>
  <si>
    <t>2,8954</t>
  </si>
  <si>
    <t>TRANSPORTE DE INSUMOS (CAP, AREIA, BRITA, PEDRISCO, CAL E ETC...)</t>
  </si>
  <si>
    <t>BDI: 15,00%</t>
  </si>
  <si>
    <t>COM BDI</t>
  </si>
  <si>
    <t>OBJETO: TRANSPORTE TERRESTRE (PORTO/USINA)</t>
  </si>
  <si>
    <t>VALOR TOTAL (t)</t>
  </si>
  <si>
    <t>* Valor total dos transporte divido pelo peso total do material em tonelada</t>
  </si>
  <si>
    <t xml:space="preserve">OBJETO: </t>
  </si>
  <si>
    <t xml:space="preserve">FONTE: ANP- 2024 </t>
  </si>
  <si>
    <t>Serviço: FORNECIMENTO</t>
  </si>
  <si>
    <t>OBJETO:</t>
  </si>
  <si>
    <t xml:space="preserve">DATA: </t>
  </si>
  <si>
    <t xml:space="preserve">REFERÊNCIA:  </t>
  </si>
  <si>
    <t>Io (out/2024)</t>
  </si>
  <si>
    <t>Io = Índice de preço base ANP mês de out/2024</t>
  </si>
  <si>
    <t>Ii = Índice de preço referente ao mês do orçamento dezembro/2024</t>
  </si>
  <si>
    <t>Ii (dez/2024)</t>
  </si>
  <si>
    <t>DE OUTUBRO/2024 A DEZEMBRO/2024       : ASFALTO DILUÍDO</t>
  </si>
  <si>
    <t>CAP 55/75-E</t>
  </si>
  <si>
    <t xml:space="preserve">SICRO: </t>
  </si>
  <si>
    <t>CCU-10 - Transporte comercial de insumo - CAP 55/75-E - Parintins</t>
  </si>
  <si>
    <t>CIMENTO ASFÁLTICO CAP 55/75-E</t>
  </si>
  <si>
    <t>Custo Unitário de Referência - ANP - SICRO2 / DNIT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</si>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</sst>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#,##0.000"/>
    <numFmt numFmtId="165" formatCode="#,##0.0000"/>
    <numFmt numFmtId="166" formatCode="#,##0.00000"/>
    <numFmt numFmtId="167" formatCode="_(* #,##0.0000_);_(* \(#,##0.0000\);_(* &quot;-&quot;????_);_(@_)"/>
    <numFmt numFmtId="168" formatCode="_(* #,##0.0000_);_(* \(#,##0.0000\);_(* &quot;-&quot;??_);_(@_)"/>
    <numFmt numFmtId="169" formatCode="_(* #,##0.00_);_(* \(#,##0.00\);_(* &quot;-&quot;??_);_(@_)"/>
    <numFmt numFmtId="170" formatCode="_(&quot;R$ &quot;* #,##0.00_);_(&quot;R$ &quot;* \(#,##0.00\);_(&quot;R$ &quot;* &quot;-&quot;??_);_(@_)"/>
    <numFmt numFmtId="171" formatCode="0.000"/>
    <numFmt numFmtId="172" formatCode="0.0000"/>
    <numFmt numFmtId="173" formatCode="&quot;R$&quot;\ #,##0.00"/>
  </numFmts>
  <fonts count="2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Times New Roman"/>
      <family val="1"/>
    </font>
    <font>
      <sz val="12"/>
      <name val="Arial"/>
      <family val="2"/>
    </font>
    <font>
      <sz val="10"/>
      <color rgb="FF000000"/>
      <name val="Century Gothic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sz val="9"/>
      <color rgb="FF000000"/>
      <name val="Century Gothic"/>
      <family val="2"/>
    </font>
    <font>
      <sz val="9"/>
      <name val="Century Gothic"/>
      <family val="2"/>
    </font>
    <font>
      <sz val="1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name val="Century Gothic"/>
      <family val="2"/>
    </font>
    <font>
      <b/>
      <sz val="9"/>
      <name val="Century Gothic"/>
      <family val="2"/>
    </font>
    <font>
      <b/>
      <sz val="9"/>
      <color rgb="FF000000"/>
      <name val="Century Gothic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rgb="FF000000"/>
      <name val="Century Gothic"/>
      <family val="2"/>
    </font>
    <font>
      <b/>
      <sz val="8"/>
      <name val="Century Gothic"/>
      <family val="2"/>
    </font>
    <font>
      <sz val="14"/>
      <name val="Arial"/>
      <family val="2"/>
    </font>
    <font>
      <sz val="8"/>
      <name val="Times New Roman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D6D6D6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6" fillId="0" borderId="0"/>
    <xf numFmtId="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413">
    <xf numFmtId="0" fontId="0" fillId="0" borderId="0" xfId="0" applyAlignment="1">
      <alignment horizontal="left" vertical="top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0" fillId="2" borderId="0" xfId="0" applyFont="1" applyFill="1" applyAlignment="1">
      <alignment horizontal="center" vertical="center" wrapText="1"/>
    </xf>
    <xf numFmtId="0" fontId="5" fillId="0" borderId="0" xfId="0" applyFont="1"/>
    <xf numFmtId="0" fontId="5" fillId="0" borderId="7" xfId="0" applyFont="1" applyBorder="1"/>
    <xf numFmtId="0" fontId="5" fillId="0" borderId="8" xfId="0" applyFont="1" applyBorder="1"/>
    <xf numFmtId="0" fontId="12" fillId="0" borderId="6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4" fontId="12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/>
    <xf numFmtId="0" fontId="12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vertical="top" wrapText="1"/>
    </xf>
    <xf numFmtId="0" fontId="13" fillId="2" borderId="0" xfId="0" applyFont="1" applyFill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43" fontId="8" fillId="2" borderId="6" xfId="0" applyNumberFormat="1" applyFont="1" applyFill="1" applyBorder="1" applyAlignment="1">
      <alignment horizontal="right" shrinkToFit="1"/>
    </xf>
    <xf numFmtId="43" fontId="9" fillId="2" borderId="6" xfId="0" applyNumberFormat="1" applyFont="1" applyFill="1" applyBorder="1" applyAlignment="1">
      <alignment wrapText="1"/>
    </xf>
    <xf numFmtId="0" fontId="9" fillId="2" borderId="6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 wrapText="1"/>
    </xf>
    <xf numFmtId="2" fontId="10" fillId="0" borderId="2" xfId="0" applyNumberFormat="1" applyFont="1" applyBorder="1" applyAlignment="1">
      <alignment horizontal="center" wrapText="1"/>
    </xf>
    <xf numFmtId="4" fontId="10" fillId="0" borderId="6" xfId="0" applyNumberFormat="1" applyFont="1" applyBorder="1" applyAlignment="1">
      <alignment horizontal="center" wrapText="1"/>
    </xf>
    <xf numFmtId="165" fontId="10" fillId="0" borderId="6" xfId="0" applyNumberFormat="1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0" fillId="0" borderId="16" xfId="1" applyFont="1" applyBorder="1"/>
    <xf numFmtId="0" fontId="10" fillId="0" borderId="17" xfId="1" applyFont="1" applyBorder="1"/>
    <xf numFmtId="0" fontId="10" fillId="0" borderId="20" xfId="1" applyFont="1" applyBorder="1"/>
    <xf numFmtId="0" fontId="10" fillId="0" borderId="0" xfId="1" applyFont="1"/>
    <xf numFmtId="0" fontId="10" fillId="0" borderId="10" xfId="1" applyFont="1" applyBorder="1"/>
    <xf numFmtId="0" fontId="10" fillId="0" borderId="11" xfId="1" applyFont="1" applyBorder="1"/>
    <xf numFmtId="0" fontId="10" fillId="0" borderId="18" xfId="1" applyFont="1" applyBorder="1"/>
    <xf numFmtId="0" fontId="10" fillId="0" borderId="22" xfId="1" applyFont="1" applyBorder="1"/>
    <xf numFmtId="0" fontId="10" fillId="0" borderId="12" xfId="1" applyFont="1" applyBorder="1"/>
    <xf numFmtId="0" fontId="10" fillId="0" borderId="19" xfId="1" applyFont="1" applyBorder="1"/>
    <xf numFmtId="0" fontId="10" fillId="0" borderId="13" xfId="1" applyFont="1" applyBorder="1"/>
    <xf numFmtId="0" fontId="13" fillId="0" borderId="17" xfId="1" applyFont="1" applyBorder="1"/>
    <xf numFmtId="0" fontId="13" fillId="0" borderId="20" xfId="1" applyFont="1" applyBorder="1" applyAlignment="1">
      <alignment horizontal="center"/>
    </xf>
    <xf numFmtId="0" fontId="13" fillId="0" borderId="0" xfId="1" applyFont="1"/>
    <xf numFmtId="0" fontId="13" fillId="0" borderId="11" xfId="1" applyFont="1" applyBorder="1" applyAlignment="1">
      <alignment horizontal="center"/>
    </xf>
    <xf numFmtId="0" fontId="13" fillId="0" borderId="18" xfId="1" applyFont="1" applyBorder="1"/>
    <xf numFmtId="0" fontId="13" fillId="0" borderId="20" xfId="1" applyFont="1" applyBorder="1" applyAlignment="1">
      <alignment vertical="center"/>
    </xf>
    <xf numFmtId="0" fontId="13" fillId="0" borderId="22" xfId="1" applyFont="1" applyBorder="1" applyAlignment="1">
      <alignment vertical="center"/>
    </xf>
    <xf numFmtId="0" fontId="10" fillId="0" borderId="14" xfId="1" applyFont="1" applyBorder="1" applyAlignment="1">
      <alignment horizontal="center"/>
    </xf>
    <xf numFmtId="0" fontId="13" fillId="5" borderId="20" xfId="1" applyFont="1" applyFill="1" applyBorder="1"/>
    <xf numFmtId="167" fontId="10" fillId="0" borderId="14" xfId="1" applyNumberFormat="1" applyFont="1" applyBorder="1"/>
    <xf numFmtId="168" fontId="10" fillId="0" borderId="17" xfId="1" applyNumberFormat="1" applyFont="1" applyBorder="1"/>
    <xf numFmtId="168" fontId="10" fillId="0" borderId="14" xfId="1" applyNumberFormat="1" applyFont="1" applyBorder="1" applyAlignment="1">
      <alignment horizontal="center"/>
    </xf>
    <xf numFmtId="169" fontId="10" fillId="0" borderId="17" xfId="1" applyNumberFormat="1" applyFont="1" applyBorder="1"/>
    <xf numFmtId="169" fontId="10" fillId="0" borderId="14" xfId="1" applyNumberFormat="1" applyFont="1" applyBorder="1"/>
    <xf numFmtId="169" fontId="10" fillId="0" borderId="26" xfId="1" applyNumberFormat="1" applyFont="1" applyBorder="1"/>
    <xf numFmtId="169" fontId="10" fillId="0" borderId="11" xfId="1" applyNumberFormat="1" applyFont="1" applyBorder="1"/>
    <xf numFmtId="10" fontId="13" fillId="0" borderId="11" xfId="2" applyNumberFormat="1" applyFont="1" applyBorder="1" applyAlignment="1"/>
    <xf numFmtId="169" fontId="13" fillId="5" borderId="22" xfId="1" applyNumberFormat="1" applyFont="1" applyFill="1" applyBorder="1"/>
    <xf numFmtId="0" fontId="10" fillId="0" borderId="0" xfId="1" applyFont="1" applyAlignment="1">
      <alignment horizontal="right"/>
    </xf>
    <xf numFmtId="2" fontId="10" fillId="0" borderId="0" xfId="1" applyNumberFormat="1" applyFont="1"/>
    <xf numFmtId="0" fontId="10" fillId="0" borderId="10" xfId="1" applyFont="1" applyBorder="1" applyAlignment="1">
      <alignment horizontal="center"/>
    </xf>
    <xf numFmtId="2" fontId="12" fillId="0" borderId="0" xfId="3" applyNumberFormat="1" applyFont="1" applyBorder="1"/>
    <xf numFmtId="170" fontId="12" fillId="0" borderId="0" xfId="4" applyFont="1"/>
    <xf numFmtId="0" fontId="10" fillId="5" borderId="0" xfId="1" applyFont="1" applyFill="1"/>
    <xf numFmtId="0" fontId="10" fillId="5" borderId="0" xfId="1" applyFont="1" applyFill="1" applyAlignment="1">
      <alignment horizontal="right"/>
    </xf>
    <xf numFmtId="4" fontId="10" fillId="5" borderId="0" xfId="1" applyNumberFormat="1" applyFont="1" applyFill="1"/>
    <xf numFmtId="0" fontId="10" fillId="5" borderId="11" xfId="1" applyFont="1" applyFill="1" applyBorder="1"/>
    <xf numFmtId="0" fontId="10" fillId="0" borderId="6" xfId="1" applyFont="1" applyBorder="1"/>
    <xf numFmtId="0" fontId="10" fillId="5" borderId="6" xfId="1" applyFont="1" applyFill="1" applyBorder="1"/>
    <xf numFmtId="164" fontId="10" fillId="0" borderId="12" xfId="1" applyNumberFormat="1" applyFont="1" applyBorder="1"/>
    <xf numFmtId="164" fontId="10" fillId="5" borderId="6" xfId="1" applyNumberFormat="1" applyFont="1" applyFill="1" applyBorder="1"/>
    <xf numFmtId="166" fontId="10" fillId="0" borderId="6" xfId="1" applyNumberFormat="1" applyFont="1" applyBorder="1"/>
    <xf numFmtId="0" fontId="10" fillId="0" borderId="6" xfId="1" applyFont="1" applyBorder="1" applyAlignment="1">
      <alignment horizontal="center"/>
    </xf>
    <xf numFmtId="165" fontId="10" fillId="0" borderId="0" xfId="1" applyNumberFormat="1" applyFont="1"/>
    <xf numFmtId="3" fontId="10" fillId="0" borderId="11" xfId="1" applyNumberFormat="1" applyFont="1" applyBorder="1"/>
    <xf numFmtId="3" fontId="10" fillId="0" borderId="0" xfId="1" applyNumberFormat="1" applyFont="1"/>
    <xf numFmtId="164" fontId="10" fillId="0" borderId="6" xfId="1" applyNumberFormat="1" applyFont="1" applyBorder="1"/>
    <xf numFmtId="171" fontId="10" fillId="0" borderId="0" xfId="1" applyNumberFormat="1" applyFont="1"/>
    <xf numFmtId="0" fontId="10" fillId="0" borderId="19" xfId="1" applyFont="1" applyBorder="1" applyAlignment="1">
      <alignment horizontal="center"/>
    </xf>
    <xf numFmtId="0" fontId="10" fillId="0" borderId="6" xfId="1" applyFont="1" applyBorder="1" applyAlignment="1">
      <alignment horizontal="right"/>
    </xf>
    <xf numFmtId="170" fontId="13" fillId="5" borderId="0" xfId="4" applyFont="1" applyFill="1" applyBorder="1"/>
    <xf numFmtId="0" fontId="13" fillId="5" borderId="0" xfId="1" applyFont="1" applyFill="1"/>
    <xf numFmtId="169" fontId="10" fillId="0" borderId="0" xfId="1" applyNumberFormat="1" applyFont="1"/>
    <xf numFmtId="169" fontId="10" fillId="0" borderId="21" xfId="1" applyNumberFormat="1" applyFont="1" applyBorder="1" applyAlignment="1">
      <alignment horizontal="right"/>
    </xf>
    <xf numFmtId="3" fontId="10" fillId="0" borderId="18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16" fillId="0" borderId="16" xfId="1" applyBorder="1"/>
    <xf numFmtId="0" fontId="16" fillId="0" borderId="17" xfId="1" applyBorder="1"/>
    <xf numFmtId="0" fontId="16" fillId="0" borderId="20" xfId="1" applyBorder="1"/>
    <xf numFmtId="0" fontId="16" fillId="0" borderId="0" xfId="1"/>
    <xf numFmtId="0" fontId="16" fillId="0" borderId="10" xfId="1" applyBorder="1"/>
    <xf numFmtId="0" fontId="16" fillId="0" borderId="11" xfId="1" applyBorder="1"/>
    <xf numFmtId="0" fontId="16" fillId="0" borderId="18" xfId="1" applyBorder="1"/>
    <xf numFmtId="0" fontId="16" fillId="0" borderId="22" xfId="1" applyBorder="1"/>
    <xf numFmtId="0" fontId="4" fillId="0" borderId="17" xfId="1" applyFont="1" applyBorder="1"/>
    <xf numFmtId="0" fontId="4" fillId="0" borderId="0" xfId="1" applyFont="1"/>
    <xf numFmtId="0" fontId="2" fillId="0" borderId="18" xfId="1" applyFont="1" applyBorder="1"/>
    <xf numFmtId="0" fontId="4" fillId="0" borderId="18" xfId="1" applyFont="1" applyBorder="1"/>
    <xf numFmtId="0" fontId="2" fillId="0" borderId="20" xfId="1" applyFont="1" applyBorder="1" applyAlignment="1">
      <alignment vertical="center"/>
    </xf>
    <xf numFmtId="0" fontId="2" fillId="0" borderId="22" xfId="1" applyFont="1" applyBorder="1" applyAlignment="1">
      <alignment vertical="center"/>
    </xf>
    <xf numFmtId="0" fontId="4" fillId="0" borderId="14" xfId="1" applyFont="1" applyBorder="1" applyAlignment="1">
      <alignment horizontal="center"/>
    </xf>
    <xf numFmtId="0" fontId="4" fillId="5" borderId="20" xfId="1" applyFont="1" applyFill="1" applyBorder="1"/>
    <xf numFmtId="167" fontId="4" fillId="0" borderId="14" xfId="1" applyNumberFormat="1" applyFont="1" applyBorder="1"/>
    <xf numFmtId="168" fontId="4" fillId="0" borderId="17" xfId="1" applyNumberFormat="1" applyFont="1" applyBorder="1"/>
    <xf numFmtId="168" fontId="4" fillId="0" borderId="14" xfId="1" applyNumberFormat="1" applyFont="1" applyBorder="1" applyAlignment="1">
      <alignment horizontal="center"/>
    </xf>
    <xf numFmtId="169" fontId="4" fillId="0" borderId="17" xfId="1" applyNumberFormat="1" applyFont="1" applyBorder="1"/>
    <xf numFmtId="169" fontId="4" fillId="0" borderId="14" xfId="1" applyNumberFormat="1" applyFont="1" applyBorder="1"/>
    <xf numFmtId="169" fontId="4" fillId="0" borderId="26" xfId="1" applyNumberFormat="1" applyFont="1" applyBorder="1"/>
    <xf numFmtId="169" fontId="4" fillId="0" borderId="11" xfId="1" applyNumberFormat="1" applyFont="1" applyBorder="1"/>
    <xf numFmtId="10" fontId="2" fillId="0" borderId="11" xfId="2" applyNumberFormat="1" applyFont="1" applyBorder="1" applyAlignment="1"/>
    <xf numFmtId="169" fontId="2" fillId="5" borderId="22" xfId="1" applyNumberFormat="1" applyFont="1" applyFill="1" applyBorder="1"/>
    <xf numFmtId="0" fontId="16" fillId="0" borderId="0" xfId="1" applyAlignment="1">
      <alignment horizontal="right"/>
    </xf>
    <xf numFmtId="2" fontId="16" fillId="0" borderId="0" xfId="1" applyNumberFormat="1"/>
    <xf numFmtId="0" fontId="4" fillId="0" borderId="10" xfId="1" applyFont="1" applyBorder="1" applyAlignment="1">
      <alignment horizontal="center"/>
    </xf>
    <xf numFmtId="2" fontId="1" fillId="0" borderId="0" xfId="3" applyNumberFormat="1" applyFont="1" applyBorder="1"/>
    <xf numFmtId="170" fontId="1" fillId="0" borderId="0" xfId="4" applyFont="1"/>
    <xf numFmtId="0" fontId="16" fillId="5" borderId="0" xfId="1" applyFill="1"/>
    <xf numFmtId="0" fontId="16" fillId="5" borderId="0" xfId="1" applyFill="1" applyAlignment="1">
      <alignment horizontal="right"/>
    </xf>
    <xf numFmtId="0" fontId="16" fillId="5" borderId="11" xfId="1" applyFill="1" applyBorder="1"/>
    <xf numFmtId="0" fontId="17" fillId="0" borderId="0" xfId="1" applyFont="1"/>
    <xf numFmtId="0" fontId="16" fillId="0" borderId="6" xfId="1" applyBorder="1"/>
    <xf numFmtId="0" fontId="16" fillId="0" borderId="12" xfId="1" applyBorder="1"/>
    <xf numFmtId="0" fontId="16" fillId="5" borderId="6" xfId="1" applyFill="1" applyBorder="1"/>
    <xf numFmtId="164" fontId="16" fillId="0" borderId="12" xfId="1" applyNumberFormat="1" applyBorder="1"/>
    <xf numFmtId="164" fontId="16" fillId="5" borderId="6" xfId="1" applyNumberFormat="1" applyFill="1" applyBorder="1"/>
    <xf numFmtId="166" fontId="16" fillId="0" borderId="6" xfId="1" applyNumberFormat="1" applyBorder="1"/>
    <xf numFmtId="0" fontId="16" fillId="0" borderId="6" xfId="1" applyBorder="1" applyAlignment="1">
      <alignment horizontal="center"/>
    </xf>
    <xf numFmtId="165" fontId="16" fillId="0" borderId="0" xfId="1" applyNumberFormat="1"/>
    <xf numFmtId="3" fontId="16" fillId="0" borderId="11" xfId="1" applyNumberFormat="1" applyBorder="1"/>
    <xf numFmtId="3" fontId="16" fillId="0" borderId="0" xfId="1" applyNumberFormat="1"/>
    <xf numFmtId="164" fontId="16" fillId="0" borderId="6" xfId="1" applyNumberFormat="1" applyBorder="1"/>
    <xf numFmtId="171" fontId="16" fillId="0" borderId="0" xfId="1" applyNumberFormat="1"/>
    <xf numFmtId="0" fontId="16" fillId="0" borderId="19" xfId="1" applyBorder="1" applyAlignment="1">
      <alignment horizontal="center"/>
    </xf>
    <xf numFmtId="0" fontId="16" fillId="0" borderId="6" xfId="1" applyBorder="1" applyAlignment="1">
      <alignment horizontal="right"/>
    </xf>
    <xf numFmtId="170" fontId="2" fillId="5" borderId="0" xfId="4" applyFont="1" applyFill="1" applyBorder="1"/>
    <xf numFmtId="0" fontId="2" fillId="5" borderId="0" xfId="1" applyFont="1" applyFill="1"/>
    <xf numFmtId="169" fontId="4" fillId="0" borderId="0" xfId="1" applyNumberFormat="1" applyFont="1"/>
    <xf numFmtId="169" fontId="4" fillId="0" borderId="21" xfId="1" applyNumberFormat="1" applyFont="1" applyBorder="1" applyAlignment="1">
      <alignment horizontal="right"/>
    </xf>
    <xf numFmtId="3" fontId="16" fillId="0" borderId="18" xfId="1" applyNumberFormat="1" applyBorder="1" applyAlignment="1">
      <alignment horizontal="right"/>
    </xf>
    <xf numFmtId="0" fontId="16" fillId="0" borderId="18" xfId="1" applyBorder="1" applyAlignment="1">
      <alignment horizontal="right"/>
    </xf>
    <xf numFmtId="0" fontId="0" fillId="0" borderId="0" xfId="0"/>
    <xf numFmtId="0" fontId="10" fillId="5" borderId="20" xfId="1" applyFont="1" applyFill="1" applyBorder="1"/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" vertical="top"/>
    </xf>
    <xf numFmtId="2" fontId="10" fillId="2" borderId="0" xfId="0" applyNumberFormat="1" applyFont="1" applyFill="1" applyAlignment="1">
      <alignment horizontal="center" vertical="top"/>
    </xf>
    <xf numFmtId="0" fontId="9" fillId="2" borderId="0" xfId="0" applyFont="1" applyFill="1" applyAlignment="1">
      <alignment horizontal="center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5" fillId="5" borderId="6" xfId="0" applyFont="1" applyFill="1" applyBorder="1" applyAlignment="1">
      <alignment horizontal="center" wrapText="1"/>
    </xf>
    <xf numFmtId="4" fontId="9" fillId="2" borderId="6" xfId="0" applyNumberFormat="1" applyFont="1" applyFill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4" fontId="9" fillId="0" borderId="13" xfId="0" applyNumberFormat="1" applyFont="1" applyBorder="1" applyAlignment="1">
      <alignment horizontal="center"/>
    </xf>
    <xf numFmtId="4" fontId="9" fillId="0" borderId="6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4" fontId="14" fillId="5" borderId="6" xfId="0" applyNumberFormat="1" applyFont="1" applyFill="1" applyBorder="1" applyAlignment="1">
      <alignment horizontal="center" wrapText="1"/>
    </xf>
    <xf numFmtId="43" fontId="9" fillId="0" borderId="6" xfId="0" applyNumberFormat="1" applyFont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left" wrapText="1"/>
    </xf>
    <xf numFmtId="4" fontId="9" fillId="2" borderId="13" xfId="0" applyNumberFormat="1" applyFont="1" applyFill="1" applyBorder="1" applyAlignment="1">
      <alignment horizontal="center"/>
    </xf>
    <xf numFmtId="0" fontId="9" fillId="2" borderId="0" xfId="0" applyFont="1" applyFill="1" applyAlignment="1">
      <alignment wrapText="1"/>
    </xf>
    <xf numFmtId="4" fontId="10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wrapText="1"/>
    </xf>
    <xf numFmtId="0" fontId="14" fillId="5" borderId="6" xfId="0" applyFont="1" applyFill="1" applyBorder="1" applyAlignment="1">
      <alignment wrapText="1"/>
    </xf>
    <xf numFmtId="0" fontId="14" fillId="5" borderId="14" xfId="0" applyFont="1" applyFill="1" applyBorder="1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top"/>
    </xf>
    <xf numFmtId="2" fontId="7" fillId="2" borderId="0" xfId="0" applyNumberFormat="1" applyFont="1" applyFill="1" applyAlignment="1">
      <alignment horizontal="center" vertical="top"/>
    </xf>
    <xf numFmtId="2" fontId="7" fillId="2" borderId="0" xfId="0" applyNumberFormat="1" applyFont="1" applyFill="1" applyAlignment="1">
      <alignment horizontal="left" vertical="top"/>
    </xf>
    <xf numFmtId="43" fontId="18" fillId="2" borderId="0" xfId="0" applyNumberFormat="1" applyFont="1" applyFill="1" applyAlignment="1">
      <alignment horizontal="center" vertical="top"/>
    </xf>
    <xf numFmtId="0" fontId="7" fillId="2" borderId="0" xfId="0" applyFont="1" applyFill="1" applyAlignment="1">
      <alignment horizontal="center" vertical="top"/>
    </xf>
    <xf numFmtId="4" fontId="7" fillId="2" borderId="0" xfId="0" applyNumberFormat="1" applyFont="1" applyFill="1" applyAlignment="1">
      <alignment horizontal="left" vertical="top"/>
    </xf>
    <xf numFmtId="43" fontId="7" fillId="2" borderId="0" xfId="0" applyNumberFormat="1" applyFont="1" applyFill="1" applyAlignment="1">
      <alignment horizontal="left" vertical="top"/>
    </xf>
    <xf numFmtId="49" fontId="7" fillId="2" borderId="0" xfId="0" applyNumberFormat="1" applyFont="1" applyFill="1" applyAlignment="1">
      <alignment horizontal="center" vertical="top"/>
    </xf>
    <xf numFmtId="0" fontId="6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shrinkToFit="1"/>
    </xf>
    <xf numFmtId="0" fontId="7" fillId="2" borderId="15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" fontId="7" fillId="2" borderId="1" xfId="0" applyNumberFormat="1" applyFont="1" applyFill="1" applyBorder="1" applyAlignment="1">
      <alignment horizontal="center" shrinkToFit="1"/>
    </xf>
    <xf numFmtId="0" fontId="7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4" fontId="19" fillId="2" borderId="1" xfId="0" applyNumberFormat="1" applyFont="1" applyFill="1" applyBorder="1" applyAlignment="1">
      <alignment horizontal="center" wrapText="1"/>
    </xf>
    <xf numFmtId="4" fontId="18" fillId="2" borderId="1" xfId="0" applyNumberFormat="1" applyFont="1" applyFill="1" applyBorder="1" applyAlignment="1">
      <alignment horizontal="center" wrapText="1"/>
    </xf>
    <xf numFmtId="4" fontId="7" fillId="2" borderId="0" xfId="0" applyNumberFormat="1" applyFont="1" applyFill="1" applyAlignment="1">
      <alignment horizontal="center" vertical="top"/>
    </xf>
    <xf numFmtId="0" fontId="14" fillId="5" borderId="6" xfId="0" applyFont="1" applyFill="1" applyBorder="1" applyAlignment="1">
      <alignment horizontal="center" wrapText="1"/>
    </xf>
    <xf numFmtId="43" fontId="14" fillId="5" borderId="6" xfId="0" applyNumberFormat="1" applyFont="1" applyFill="1" applyBorder="1" applyAlignment="1">
      <alignment horizontal="center" wrapText="1"/>
    </xf>
    <xf numFmtId="0" fontId="15" fillId="5" borderId="6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wrapText="1"/>
    </xf>
    <xf numFmtId="0" fontId="8" fillId="2" borderId="0" xfId="0" applyFont="1" applyFill="1" applyAlignment="1">
      <alignment horizontal="center"/>
    </xf>
    <xf numFmtId="4" fontId="18" fillId="2" borderId="6" xfId="0" applyNumberFormat="1" applyFont="1" applyFill="1" applyBorder="1" applyAlignment="1">
      <alignment horizontal="center" wrapText="1"/>
    </xf>
    <xf numFmtId="0" fontId="7" fillId="0" borderId="6" xfId="5" applyFont="1" applyBorder="1" applyAlignment="1">
      <alignment horizontal="left" vertical="center"/>
    </xf>
    <xf numFmtId="43" fontId="6" fillId="0" borderId="13" xfId="5" applyNumberFormat="1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justify" wrapText="1"/>
    </xf>
    <xf numFmtId="4" fontId="6" fillId="2" borderId="1" xfId="0" applyNumberFormat="1" applyFont="1" applyFill="1" applyBorder="1" applyAlignment="1">
      <alignment horizontal="center" wrapText="1"/>
    </xf>
    <xf numFmtId="0" fontId="10" fillId="0" borderId="22" xfId="1" applyFont="1" applyBorder="1" applyAlignment="1">
      <alignment horizontal="center"/>
    </xf>
    <xf numFmtId="0" fontId="13" fillId="0" borderId="16" xfId="1" applyFont="1" applyBorder="1"/>
    <xf numFmtId="0" fontId="13" fillId="0" borderId="20" xfId="1" applyFont="1" applyBorder="1"/>
    <xf numFmtId="0" fontId="13" fillId="0" borderId="10" xfId="1" applyFont="1" applyBorder="1"/>
    <xf numFmtId="0" fontId="13" fillId="0" borderId="11" xfId="1" applyFont="1" applyBorder="1"/>
    <xf numFmtId="0" fontId="13" fillId="0" borderId="22" xfId="1" applyFont="1" applyBorder="1"/>
    <xf numFmtId="0" fontId="13" fillId="0" borderId="12" xfId="1" applyFont="1" applyBorder="1"/>
    <xf numFmtId="0" fontId="13" fillId="0" borderId="19" xfId="1" applyFont="1" applyBorder="1"/>
    <xf numFmtId="0" fontId="13" fillId="0" borderId="13" xfId="1" applyFont="1" applyBorder="1"/>
    <xf numFmtId="0" fontId="4" fillId="0" borderId="22" xfId="1" applyFont="1" applyBorder="1" applyAlignment="1">
      <alignment horizontal="center"/>
    </xf>
    <xf numFmtId="0" fontId="16" fillId="0" borderId="19" xfId="1" applyBorder="1"/>
    <xf numFmtId="0" fontId="16" fillId="0" borderId="13" xfId="1" applyBorder="1"/>
    <xf numFmtId="0" fontId="4" fillId="0" borderId="2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9" fillId="2" borderId="0" xfId="0" applyFont="1" applyFill="1" applyAlignment="1">
      <alignment horizontal="left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2" fontId="10" fillId="2" borderId="9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2" fontId="10" fillId="0" borderId="6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 wrapText="1"/>
    </xf>
    <xf numFmtId="4" fontId="10" fillId="0" borderId="0" xfId="0" applyNumberFormat="1" applyFont="1" applyAlignment="1">
      <alignment horizontal="center" wrapText="1"/>
    </xf>
    <xf numFmtId="2" fontId="10" fillId="0" borderId="0" xfId="0" applyNumberFormat="1" applyFont="1" applyAlignment="1">
      <alignment horizontal="center" wrapText="1"/>
    </xf>
    <xf numFmtId="4" fontId="10" fillId="0" borderId="0" xfId="0" applyNumberFormat="1" applyFont="1" applyAlignment="1">
      <alignment horizontal="center" vertical="center" wrapText="1"/>
    </xf>
    <xf numFmtId="0" fontId="5" fillId="2" borderId="6" xfId="0" applyFont="1" applyFill="1" applyBorder="1" applyAlignment="1">
      <alignment horizontal="right"/>
    </xf>
    <xf numFmtId="2" fontId="5" fillId="2" borderId="6" xfId="0" applyNumberFormat="1" applyFont="1" applyFill="1" applyBorder="1"/>
    <xf numFmtId="4" fontId="5" fillId="2" borderId="6" xfId="0" applyNumberFormat="1" applyFont="1" applyFill="1" applyBorder="1"/>
    <xf numFmtId="4" fontId="9" fillId="2" borderId="6" xfId="0" applyNumberFormat="1" applyFont="1" applyFill="1" applyBorder="1" applyAlignment="1">
      <alignment wrapText="1"/>
    </xf>
    <xf numFmtId="0" fontId="22" fillId="7" borderId="37" xfId="0" applyFont="1" applyFill="1" applyBorder="1" applyAlignment="1">
      <alignment horizontal="left" vertical="top" wrapText="1"/>
    </xf>
    <xf numFmtId="0" fontId="22" fillId="7" borderId="37" xfId="0" applyFont="1" applyFill="1" applyBorder="1" applyAlignment="1">
      <alignment horizontal="right" vertical="top" wrapText="1"/>
    </xf>
    <xf numFmtId="0" fontId="22" fillId="7" borderId="37" xfId="0" applyFont="1" applyFill="1" applyBorder="1" applyAlignment="1">
      <alignment horizontal="center" vertical="top" wrapText="1"/>
    </xf>
    <xf numFmtId="0" fontId="24" fillId="8" borderId="37" xfId="0" applyFont="1" applyFill="1" applyBorder="1" applyAlignment="1">
      <alignment horizontal="left" vertical="top" wrapText="1"/>
    </xf>
    <xf numFmtId="0" fontId="24" fillId="8" borderId="37" xfId="0" applyFont="1" applyFill="1" applyBorder="1" applyAlignment="1">
      <alignment horizontal="right" vertical="top" wrapText="1"/>
    </xf>
    <xf numFmtId="0" fontId="23" fillId="7" borderId="0" xfId="0" applyFont="1" applyFill="1" applyAlignment="1">
      <alignment horizontal="right" vertical="top" wrapText="1"/>
    </xf>
    <xf numFmtId="0" fontId="24" fillId="8" borderId="37" xfId="0" applyFont="1" applyFill="1" applyBorder="1" applyAlignment="1">
      <alignment horizontal="center" vertical="top" wrapText="1"/>
    </xf>
    <xf numFmtId="0" fontId="24" fillId="9" borderId="37" xfId="0" applyFont="1" applyFill="1" applyBorder="1" applyAlignment="1">
      <alignment horizontal="left" vertical="top" wrapText="1"/>
    </xf>
    <xf numFmtId="0" fontId="24" fillId="9" borderId="37" xfId="0" applyFont="1" applyFill="1" applyBorder="1" applyAlignment="1">
      <alignment horizontal="right" vertical="top" wrapText="1"/>
    </xf>
    <xf numFmtId="0" fontId="24" fillId="9" borderId="37" xfId="0" applyFont="1" applyFill="1" applyBorder="1" applyAlignment="1">
      <alignment horizontal="center" vertical="top" wrapText="1"/>
    </xf>
    <xf numFmtId="172" fontId="24" fillId="8" borderId="37" xfId="0" applyNumberFormat="1" applyFont="1" applyFill="1" applyBorder="1" applyAlignment="1">
      <alignment horizontal="right" vertical="top" wrapText="1"/>
    </xf>
    <xf numFmtId="172" fontId="23" fillId="7" borderId="0" xfId="0" applyNumberFormat="1" applyFont="1" applyFill="1" applyAlignment="1">
      <alignment horizontal="right" vertical="top" wrapText="1"/>
    </xf>
    <xf numFmtId="4" fontId="18" fillId="2" borderId="3" xfId="0" applyNumberFormat="1" applyFont="1" applyFill="1" applyBorder="1" applyAlignment="1">
      <alignment horizontal="center" wrapText="1"/>
    </xf>
    <xf numFmtId="0" fontId="8" fillId="5" borderId="12" xfId="0" applyFont="1" applyFill="1" applyBorder="1" applyAlignment="1">
      <alignment horizontal="center" wrapText="1"/>
    </xf>
    <xf numFmtId="0" fontId="8" fillId="5" borderId="19" xfId="0" applyFont="1" applyFill="1" applyBorder="1" applyAlignment="1">
      <alignment horizontal="center" wrapText="1"/>
    </xf>
    <xf numFmtId="1" fontId="8" fillId="5" borderId="19" xfId="0" applyNumberFormat="1" applyFont="1" applyFill="1" applyBorder="1" applyAlignment="1">
      <alignment horizontal="center" shrinkToFit="1"/>
    </xf>
    <xf numFmtId="0" fontId="9" fillId="5" borderId="19" xfId="0" applyFont="1" applyFill="1" applyBorder="1" applyAlignment="1">
      <alignment horizontal="justify" wrapText="1"/>
    </xf>
    <xf numFmtId="0" fontId="9" fillId="5" borderId="19" xfId="0" applyFont="1" applyFill="1" applyBorder="1" applyAlignment="1">
      <alignment horizontal="center" wrapText="1"/>
    </xf>
    <xf numFmtId="43" fontId="14" fillId="5" borderId="13" xfId="0" applyNumberFormat="1" applyFont="1" applyFill="1" applyBorder="1" applyAlignment="1">
      <alignment wrapText="1"/>
    </xf>
    <xf numFmtId="4" fontId="8" fillId="2" borderId="0" xfId="0" applyNumberFormat="1" applyFont="1" applyFill="1" applyAlignment="1">
      <alignment horizontal="center" vertical="center"/>
    </xf>
    <xf numFmtId="4" fontId="9" fillId="2" borderId="12" xfId="0" applyNumberFormat="1" applyFont="1" applyFill="1" applyBorder="1" applyAlignment="1">
      <alignment wrapText="1"/>
    </xf>
    <xf numFmtId="0" fontId="14" fillId="5" borderId="6" xfId="0" applyFont="1" applyFill="1" applyBorder="1" applyAlignment="1">
      <alignment horizontal="center" vertical="center" wrapText="1"/>
    </xf>
    <xf numFmtId="173" fontId="9" fillId="0" borderId="6" xfId="0" applyNumberFormat="1" applyFont="1" applyBorder="1" applyAlignment="1">
      <alignment horizontal="center" vertical="center" wrapText="1"/>
    </xf>
    <xf numFmtId="173" fontId="8" fillId="2" borderId="6" xfId="0" applyNumberFormat="1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7" fillId="0" borderId="35" xfId="5" applyFont="1" applyBorder="1" applyAlignment="1">
      <alignment horizontal="center" vertical="center"/>
    </xf>
    <xf numFmtId="0" fontId="7" fillId="0" borderId="36" xfId="5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9" fillId="2" borderId="2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49" fontId="9" fillId="2" borderId="12" xfId="0" applyNumberFormat="1" applyFont="1" applyFill="1" applyBorder="1" applyAlignment="1">
      <alignment horizontal="left" wrapText="1"/>
    </xf>
    <xf numFmtId="49" fontId="9" fillId="2" borderId="19" xfId="0" applyNumberFormat="1" applyFont="1" applyFill="1" applyBorder="1" applyAlignment="1">
      <alignment horizontal="left" wrapText="1"/>
    </xf>
    <xf numFmtId="49" fontId="9" fillId="2" borderId="13" xfId="0" applyNumberFormat="1" applyFont="1" applyFill="1" applyBorder="1" applyAlignment="1">
      <alignment horizontal="left" wrapText="1"/>
    </xf>
    <xf numFmtId="0" fontId="9" fillId="2" borderId="0" xfId="0" applyFont="1" applyFill="1" applyAlignment="1">
      <alignment horizontal="left"/>
    </xf>
    <xf numFmtId="0" fontId="9" fillId="2" borderId="12" xfId="0" applyFont="1" applyFill="1" applyBorder="1" applyAlignment="1">
      <alignment horizontal="left" wrapText="1"/>
    </xf>
    <xf numFmtId="0" fontId="9" fillId="2" borderId="19" xfId="0" applyFont="1" applyFill="1" applyBorder="1" applyAlignment="1">
      <alignment horizontal="left" wrapText="1"/>
    </xf>
    <xf numFmtId="0" fontId="9" fillId="2" borderId="13" xfId="0" applyFont="1" applyFill="1" applyBorder="1" applyAlignment="1">
      <alignment horizontal="left" wrapText="1"/>
    </xf>
    <xf numFmtId="0" fontId="14" fillId="5" borderId="12" xfId="0" applyFont="1" applyFill="1" applyBorder="1" applyAlignment="1">
      <alignment horizontal="center" wrapText="1"/>
    </xf>
    <xf numFmtId="0" fontId="14" fillId="5" borderId="19" xfId="0" applyFont="1" applyFill="1" applyBorder="1" applyAlignment="1">
      <alignment horizontal="center" wrapText="1"/>
    </xf>
    <xf numFmtId="0" fontId="14" fillId="5" borderId="13" xfId="0" applyFont="1" applyFill="1" applyBorder="1" applyAlignment="1">
      <alignment horizontal="center" wrapText="1"/>
    </xf>
    <xf numFmtId="43" fontId="14" fillId="5" borderId="19" xfId="0" applyNumberFormat="1" applyFont="1" applyFill="1" applyBorder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13" fillId="2" borderId="0" xfId="0" applyFont="1" applyFill="1" applyAlignment="1">
      <alignment horizontal="justify" wrapText="1"/>
    </xf>
    <xf numFmtId="0" fontId="10" fillId="2" borderId="0" xfId="0" applyFont="1" applyFill="1" applyAlignment="1">
      <alignment horizontal="justify" wrapText="1"/>
    </xf>
    <xf numFmtId="0" fontId="1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0" borderId="16" xfId="1" applyFont="1" applyBorder="1" applyAlignment="1">
      <alignment horizontal="center"/>
    </xf>
    <xf numFmtId="0" fontId="10" fillId="0" borderId="20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1" xfId="1" applyFont="1" applyBorder="1" applyAlignment="1">
      <alignment horizontal="center"/>
    </xf>
    <xf numFmtId="0" fontId="10" fillId="0" borderId="21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10" fillId="0" borderId="18" xfId="1" applyFont="1" applyBorder="1" applyAlignment="1">
      <alignment horizontal="center"/>
    </xf>
    <xf numFmtId="0" fontId="10" fillId="0" borderId="16" xfId="1" applyFont="1" applyBorder="1" applyAlignment="1">
      <alignment horizontal="left"/>
    </xf>
    <xf numFmtId="0" fontId="10" fillId="0" borderId="17" xfId="1" applyFont="1" applyBorder="1" applyAlignment="1">
      <alignment horizontal="left"/>
    </xf>
    <xf numFmtId="17" fontId="10" fillId="0" borderId="10" xfId="1" applyNumberFormat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3" fillId="0" borderId="21" xfId="1" applyFont="1" applyBorder="1" applyAlignment="1">
      <alignment horizontal="left" wrapText="1"/>
    </xf>
    <xf numFmtId="0" fontId="13" fillId="0" borderId="18" xfId="1" applyFont="1" applyBorder="1" applyAlignment="1">
      <alignment horizontal="left" wrapText="1"/>
    </xf>
    <xf numFmtId="0" fontId="13" fillId="0" borderId="6" xfId="1" applyFont="1" applyBorder="1" applyAlignment="1">
      <alignment horizontal="center" vertical="center"/>
    </xf>
    <xf numFmtId="169" fontId="10" fillId="0" borderId="24" xfId="1" applyNumberFormat="1" applyFont="1" applyBorder="1" applyAlignment="1">
      <alignment horizontal="left" vertical="center" wrapText="1"/>
    </xf>
    <xf numFmtId="169" fontId="10" fillId="0" borderId="25" xfId="1" applyNumberFormat="1" applyFont="1" applyBorder="1" applyAlignment="1">
      <alignment horizontal="left" vertical="center" wrapText="1"/>
    </xf>
    <xf numFmtId="169" fontId="10" fillId="0" borderId="26" xfId="1" applyNumberFormat="1" applyFont="1" applyBorder="1" applyAlignment="1">
      <alignment horizontal="left" vertical="center" wrapText="1"/>
    </xf>
    <xf numFmtId="169" fontId="10" fillId="0" borderId="27" xfId="1" applyNumberFormat="1" applyFont="1" applyBorder="1" applyAlignment="1">
      <alignment horizontal="left" vertical="center" wrapText="1"/>
    </xf>
    <xf numFmtId="169" fontId="10" fillId="0" borderId="28" xfId="1" applyNumberFormat="1" applyFont="1" applyBorder="1" applyAlignment="1">
      <alignment horizontal="left" vertical="center" wrapText="1"/>
    </xf>
    <xf numFmtId="169" fontId="10" fillId="0" borderId="29" xfId="1" applyNumberFormat="1" applyFont="1" applyBorder="1" applyAlignment="1">
      <alignment horizontal="left" vertical="center" wrapText="1"/>
    </xf>
    <xf numFmtId="169" fontId="13" fillId="5" borderId="21" xfId="1" applyNumberFormat="1" applyFont="1" applyFill="1" applyBorder="1" applyAlignment="1">
      <alignment horizontal="right"/>
    </xf>
    <xf numFmtId="169" fontId="13" fillId="5" borderId="18" xfId="1" applyNumberFormat="1" applyFont="1" applyFill="1" applyBorder="1" applyAlignment="1">
      <alignment horizontal="right"/>
    </xf>
    <xf numFmtId="169" fontId="13" fillId="5" borderId="22" xfId="1" applyNumberFormat="1" applyFont="1" applyFill="1" applyBorder="1" applyAlignment="1">
      <alignment horizontal="right"/>
    </xf>
    <xf numFmtId="0" fontId="10" fillId="0" borderId="0" xfId="1" applyFont="1" applyAlignment="1">
      <alignment horizontal="right"/>
    </xf>
    <xf numFmtId="0" fontId="13" fillId="0" borderId="10" xfId="1" applyFont="1" applyBorder="1" applyAlignment="1">
      <alignment horizontal="right"/>
    </xf>
    <xf numFmtId="0" fontId="13" fillId="0" borderId="0" xfId="1" applyFont="1" applyAlignment="1">
      <alignment horizontal="right"/>
    </xf>
    <xf numFmtId="169" fontId="13" fillId="0" borderId="30" xfId="1" applyNumberFormat="1" applyFont="1" applyBorder="1" applyAlignment="1">
      <alignment horizontal="right"/>
    </xf>
    <xf numFmtId="169" fontId="13" fillId="0" borderId="31" xfId="1" applyNumberFormat="1" applyFont="1" applyBorder="1" applyAlignment="1">
      <alignment horizontal="right"/>
    </xf>
    <xf numFmtId="169" fontId="13" fillId="0" borderId="32" xfId="1" applyNumberFormat="1" applyFont="1" applyBorder="1" applyAlignment="1">
      <alignment horizontal="right"/>
    </xf>
    <xf numFmtId="169" fontId="13" fillId="0" borderId="24" xfId="1" applyNumberFormat="1" applyFont="1" applyBorder="1" applyAlignment="1">
      <alignment horizontal="right"/>
    </xf>
    <xf numFmtId="169" fontId="13" fillId="0" borderId="25" xfId="1" applyNumberFormat="1" applyFont="1" applyBorder="1" applyAlignment="1">
      <alignment horizontal="right"/>
    </xf>
    <xf numFmtId="169" fontId="13" fillId="0" borderId="26" xfId="1" applyNumberFormat="1" applyFont="1" applyBorder="1" applyAlignment="1">
      <alignment horizontal="right"/>
    </xf>
    <xf numFmtId="169" fontId="13" fillId="0" borderId="10" xfId="1" applyNumberFormat="1" applyFont="1" applyBorder="1" applyAlignment="1">
      <alignment horizontal="right"/>
    </xf>
    <xf numFmtId="169" fontId="13" fillId="0" borderId="0" xfId="1" applyNumberFormat="1" applyFont="1" applyAlignment="1">
      <alignment horizontal="right"/>
    </xf>
    <xf numFmtId="0" fontId="13" fillId="0" borderId="16" xfId="1" applyFont="1" applyBorder="1" applyAlignment="1">
      <alignment horizontal="left"/>
    </xf>
    <xf numFmtId="0" fontId="13" fillId="0" borderId="17" xfId="1" applyFont="1" applyBorder="1" applyAlignment="1">
      <alignment horizontal="left"/>
    </xf>
    <xf numFmtId="0" fontId="13" fillId="0" borderId="21" xfId="1" applyFont="1" applyBorder="1" applyAlignment="1">
      <alignment horizontal="left"/>
    </xf>
    <xf numFmtId="0" fontId="13" fillId="0" borderId="18" xfId="1" applyFont="1" applyBorder="1" applyAlignment="1">
      <alignment horizontal="left"/>
    </xf>
    <xf numFmtId="0" fontId="13" fillId="0" borderId="16" xfId="1" applyFont="1" applyBorder="1" applyAlignment="1">
      <alignment horizontal="center"/>
    </xf>
    <xf numFmtId="0" fontId="13" fillId="0" borderId="20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0" fontId="13" fillId="0" borderId="11" xfId="1" applyFont="1" applyBorder="1" applyAlignment="1">
      <alignment horizontal="center"/>
    </xf>
    <xf numFmtId="0" fontId="13" fillId="0" borderId="21" xfId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18" xfId="1" applyFont="1" applyBorder="1" applyAlignment="1">
      <alignment horizontal="center"/>
    </xf>
    <xf numFmtId="17" fontId="13" fillId="0" borderId="10" xfId="1" applyNumberFormat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20" fillId="0" borderId="16" xfId="1" applyFont="1" applyBorder="1" applyAlignment="1">
      <alignment horizontal="center"/>
    </xf>
    <xf numFmtId="0" fontId="20" fillId="0" borderId="20" xfId="1" applyFont="1" applyBorder="1" applyAlignment="1">
      <alignment horizontal="center"/>
    </xf>
    <xf numFmtId="0" fontId="20" fillId="0" borderId="10" xfId="1" applyFont="1" applyBorder="1" applyAlignment="1">
      <alignment horizontal="center"/>
    </xf>
    <xf numFmtId="0" fontId="20" fillId="0" borderId="11" xfId="1" applyFont="1" applyBorder="1" applyAlignment="1">
      <alignment horizontal="center"/>
    </xf>
    <xf numFmtId="0" fontId="2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center"/>
    </xf>
    <xf numFmtId="0" fontId="20" fillId="0" borderId="0" xfId="1" applyFont="1" applyAlignment="1">
      <alignment horizontal="center"/>
    </xf>
    <xf numFmtId="0" fontId="20" fillId="0" borderId="18" xfId="1" applyFont="1" applyBorder="1" applyAlignment="1">
      <alignment horizontal="center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17" fontId="4" fillId="0" borderId="10" xfId="1" applyNumberFormat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2" fillId="0" borderId="21" xfId="1" applyFont="1" applyBorder="1" applyAlignment="1">
      <alignment horizontal="left" wrapText="1"/>
    </xf>
    <xf numFmtId="0" fontId="2" fillId="0" borderId="18" xfId="1" applyFont="1" applyBorder="1" applyAlignment="1">
      <alignment horizontal="left" wrapText="1"/>
    </xf>
    <xf numFmtId="0" fontId="2" fillId="0" borderId="6" xfId="1" applyFont="1" applyBorder="1" applyAlignment="1">
      <alignment horizontal="center" vertical="center"/>
    </xf>
    <xf numFmtId="169" fontId="4" fillId="0" borderId="24" xfId="1" applyNumberFormat="1" applyFont="1" applyBorder="1" applyAlignment="1">
      <alignment horizontal="left" vertical="center" wrapText="1"/>
    </xf>
    <xf numFmtId="169" fontId="4" fillId="0" borderId="25" xfId="1" applyNumberFormat="1" applyFont="1" applyBorder="1" applyAlignment="1">
      <alignment horizontal="left" vertical="center" wrapText="1"/>
    </xf>
    <xf numFmtId="169" fontId="4" fillId="0" borderId="26" xfId="1" applyNumberFormat="1" applyFont="1" applyBorder="1" applyAlignment="1">
      <alignment horizontal="left" vertical="center" wrapText="1"/>
    </xf>
    <xf numFmtId="169" fontId="4" fillId="0" borderId="27" xfId="1" applyNumberFormat="1" applyFont="1" applyBorder="1" applyAlignment="1">
      <alignment horizontal="left" vertical="center" wrapText="1"/>
    </xf>
    <xf numFmtId="169" fontId="4" fillId="0" borderId="28" xfId="1" applyNumberFormat="1" applyFont="1" applyBorder="1" applyAlignment="1">
      <alignment horizontal="left" vertical="center" wrapText="1"/>
    </xf>
    <xf numFmtId="169" fontId="4" fillId="0" borderId="29" xfId="1" applyNumberFormat="1" applyFont="1" applyBorder="1" applyAlignment="1">
      <alignment horizontal="left" vertical="center" wrapText="1"/>
    </xf>
    <xf numFmtId="169" fontId="2" fillId="5" borderId="21" xfId="1" applyNumberFormat="1" applyFont="1" applyFill="1" applyBorder="1" applyAlignment="1">
      <alignment horizontal="right"/>
    </xf>
    <xf numFmtId="169" fontId="2" fillId="5" borderId="18" xfId="1" applyNumberFormat="1" applyFont="1" applyFill="1" applyBorder="1" applyAlignment="1">
      <alignment horizontal="right"/>
    </xf>
    <xf numFmtId="169" fontId="2" fillId="5" borderId="22" xfId="1" applyNumberFormat="1" applyFont="1" applyFill="1" applyBorder="1" applyAlignment="1">
      <alignment horizontal="right"/>
    </xf>
    <xf numFmtId="0" fontId="16" fillId="0" borderId="0" xfId="1" applyAlignment="1">
      <alignment horizontal="right"/>
    </xf>
    <xf numFmtId="0" fontId="2" fillId="0" borderId="10" xfId="1" applyFont="1" applyBorder="1" applyAlignment="1">
      <alignment horizontal="right"/>
    </xf>
    <xf numFmtId="0" fontId="2" fillId="0" borderId="0" xfId="1" applyFont="1" applyAlignment="1">
      <alignment horizontal="right"/>
    </xf>
    <xf numFmtId="169" fontId="2" fillId="0" borderId="30" xfId="1" applyNumberFormat="1" applyFont="1" applyBorder="1" applyAlignment="1">
      <alignment horizontal="right"/>
    </xf>
    <xf numFmtId="169" fontId="2" fillId="0" borderId="31" xfId="1" applyNumberFormat="1" applyFont="1" applyBorder="1" applyAlignment="1">
      <alignment horizontal="right"/>
    </xf>
    <xf numFmtId="169" fontId="2" fillId="0" borderId="32" xfId="1" applyNumberFormat="1" applyFont="1" applyBorder="1" applyAlignment="1">
      <alignment horizontal="right"/>
    </xf>
    <xf numFmtId="169" fontId="2" fillId="0" borderId="24" xfId="1" applyNumberFormat="1" applyFont="1" applyBorder="1" applyAlignment="1">
      <alignment horizontal="right"/>
    </xf>
    <xf numFmtId="169" fontId="2" fillId="0" borderId="25" xfId="1" applyNumberFormat="1" applyFont="1" applyBorder="1" applyAlignment="1">
      <alignment horizontal="right"/>
    </xf>
    <xf numFmtId="169" fontId="2" fillId="0" borderId="26" xfId="1" applyNumberFormat="1" applyFont="1" applyBorder="1" applyAlignment="1">
      <alignment horizontal="right"/>
    </xf>
    <xf numFmtId="169" fontId="2" fillId="0" borderId="10" xfId="1" applyNumberFormat="1" applyFont="1" applyBorder="1" applyAlignment="1">
      <alignment horizontal="right"/>
    </xf>
    <xf numFmtId="169" fontId="2" fillId="0" borderId="0" xfId="1" applyNumberFormat="1" applyFont="1" applyAlignment="1">
      <alignment horizontal="right"/>
    </xf>
    <xf numFmtId="0" fontId="2" fillId="0" borderId="16" xfId="1" applyFont="1" applyBorder="1" applyAlignment="1">
      <alignment horizontal="left"/>
    </xf>
    <xf numFmtId="0" fontId="2" fillId="0" borderId="17" xfId="1" applyFont="1" applyBorder="1" applyAlignment="1">
      <alignment horizontal="left"/>
    </xf>
    <xf numFmtId="0" fontId="2" fillId="0" borderId="21" xfId="1" applyFont="1" applyBorder="1" applyAlignment="1">
      <alignment horizontal="left"/>
    </xf>
    <xf numFmtId="0" fontId="2" fillId="0" borderId="18" xfId="1" applyFont="1" applyBorder="1" applyAlignment="1">
      <alignment horizontal="left"/>
    </xf>
    <xf numFmtId="0" fontId="10" fillId="0" borderId="3" xfId="0" applyFont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23" fillId="7" borderId="0" xfId="0" applyFont="1" applyFill="1" applyAlignment="1">
      <alignment horizontal="right" vertical="top" wrapText="1"/>
    </xf>
    <xf numFmtId="0" fontId="24" fillId="9" borderId="37" xfId="0" applyFont="1" applyFill="1" applyBorder="1" applyAlignment="1">
      <alignment horizontal="left" vertical="top" wrapText="1"/>
    </xf>
    <xf numFmtId="0" fontId="24" fillId="9" borderId="37" xfId="0" applyFont="1" applyFill="1" applyBorder="1" applyAlignment="1">
      <alignment horizontal="right" vertical="top" wrapText="1"/>
    </xf>
    <xf numFmtId="0" fontId="22" fillId="7" borderId="37" xfId="0" applyFont="1" applyFill="1" applyBorder="1" applyAlignment="1">
      <alignment horizontal="left" vertical="top" wrapText="1"/>
    </xf>
    <xf numFmtId="0" fontId="22" fillId="7" borderId="37" xfId="0" applyFont="1" applyFill="1" applyBorder="1" applyAlignment="1">
      <alignment horizontal="right" vertical="top" wrapText="1"/>
    </xf>
    <xf numFmtId="0" fontId="22" fillId="7" borderId="37" xfId="0" applyFont="1" applyFill="1" applyBorder="1" applyAlignment="1">
      <alignment horizontal="center" vertical="top" wrapText="1"/>
    </xf>
    <xf numFmtId="0" fontId="24" fillId="8" borderId="37" xfId="0" applyFont="1" applyFill="1" applyBorder="1" applyAlignment="1">
      <alignment horizontal="left" vertical="top" wrapText="1"/>
    </xf>
    <xf numFmtId="0" fontId="24" fillId="8" borderId="37" xfId="0" applyFont="1" applyFill="1" applyBorder="1" applyAlignment="1">
      <alignment horizontal="right" vertical="top" wrapText="1"/>
    </xf>
    <xf numFmtId="2" fontId="24" fillId="8" borderId="37" xfId="0" applyNumberFormat="1" applyFont="1" applyFill="1" applyBorder="1" applyAlignment="1">
      <alignment horizontal="right" vertical="top" wrapText="1"/>
    </xf>
    <xf numFmtId="0" fontId="23" fillId="8" borderId="37" xfId="0" applyFont="1" applyFill="1" applyBorder="1" applyAlignment="1">
      <alignment horizontal="left" vertical="top" wrapText="1"/>
    </xf>
    <xf numFmtId="0" fontId="0" fillId="0" borderId="0" xfId="0"/>
    <xf numFmtId="0" fontId="23" fillId="7" borderId="0" xfId="0" applyFont="1" applyFill="1" applyAlignment="1">
      <alignment horizontal="left" vertical="top" wrapText="1"/>
    </xf>
    <xf numFmtId="0" fontId="24" fillId="7" borderId="0" xfId="0" applyFont="1" applyFill="1" applyAlignment="1">
      <alignment horizontal="left" vertical="top" wrapText="1"/>
    </xf>
    <xf numFmtId="0" fontId="22" fillId="7" borderId="0" xfId="0" applyFont="1" applyFill="1" applyAlignment="1">
      <alignment horizontal="center" wrapText="1"/>
    </xf>
  </cellXfs>
  <cellStyles count="8">
    <cellStyle name="Moeda 2" xfId="4"/>
    <cellStyle name="Normal" xfId="0" builtinId="0"/>
    <cellStyle name="Normal 2" xfId="5"/>
    <cellStyle name="Normal 2 2" xfId="1"/>
    <cellStyle name="Porcentagem 2" xfId="2"/>
    <cellStyle name="Vírgula 2" xfId="3"/>
    <cellStyle name="Vírgula 2 2" xfId="7"/>
    <cellStyle name="Vírgula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127906</xdr:colOff>
      <xdr:row>0</xdr:row>
      <xdr:rowOff>92527</xdr:rowOff>
    </xdr:from>
    <xdr:to>
      <xdr:col>4</xdr:col>
      <xdr:colOff>576942</xdr:colOff>
      <xdr:row>3</xdr:row>
      <xdr:rowOff>36372</xdr:rowOff>
    </xdr:to>
    <xdr:pic>
      <xdr:nvPicPr>
        <xdr:cNvPr id="2" name="Imagem 1" descr="Brasa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5442" y="92527"/>
          <a:ext cx="449036" cy="515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236764</xdr:colOff>
      <xdr:row>0</xdr:row>
      <xdr:rowOff>92527</xdr:rowOff>
    </xdr:from>
    <xdr:to>
      <xdr:col>2</xdr:col>
      <xdr:colOff>685800</xdr:colOff>
      <xdr:row>3</xdr:row>
      <xdr:rowOff>36372</xdr:rowOff>
    </xdr:to>
    <xdr:pic>
      <xdr:nvPicPr>
        <xdr:cNvPr id="3" name="Imagem 2" descr="Brasao">
          <a:extLst>
            <a:ext uri="{FF2B5EF4-FFF2-40B4-BE49-F238E27FC236}">
              <a16:creationId xmlns="" xmlns:a16="http://schemas.microsoft.com/office/drawing/2014/main" id="{D978AAC5-F1D8-40BD-82CC-E33298557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5964" y="102052"/>
          <a:ext cx="449036" cy="515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236764</xdr:colOff>
      <xdr:row>0</xdr:row>
      <xdr:rowOff>92527</xdr:rowOff>
    </xdr:from>
    <xdr:to>
      <xdr:col>2</xdr:col>
      <xdr:colOff>685800</xdr:colOff>
      <xdr:row>3</xdr:row>
      <xdr:rowOff>36372</xdr:rowOff>
    </xdr:to>
    <xdr:pic>
      <xdr:nvPicPr>
        <xdr:cNvPr id="42" name="Imagem 41" descr="Brasao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6039" y="102052"/>
          <a:ext cx="449036" cy="515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1219200</xdr:colOff>
      <xdr:row>0</xdr:row>
      <xdr:rowOff>63953</xdr:rowOff>
    </xdr:from>
    <xdr:to>
      <xdr:col>0</xdr:col>
      <xdr:colOff>1733549</xdr:colOff>
      <xdr:row>2</xdr:row>
      <xdr:rowOff>161925</xdr:rowOff>
    </xdr:to>
    <xdr:pic>
      <xdr:nvPicPr>
        <xdr:cNvPr id="2" name="Imagem 1" descr="Brasao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63953"/>
          <a:ext cx="514349" cy="593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AppData/Local/Microsoft/Windows/INetCache/Content.Outlook/R69JHRE5/C&#243;pia%20de%20Transporte%20fluv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2"/>
      <sheetName val="Dados"/>
      <sheetName val="Plan3"/>
      <sheetName val="Plan1"/>
    </sheetNames>
    <sheetDataSet>
      <sheetData sheetId="0" refreshError="1"/>
      <sheetData sheetId="1" refreshError="1">
        <row r="3">
          <cell r="B3" t="str">
            <v>Alvarães</v>
          </cell>
          <cell r="C3">
            <v>644</v>
          </cell>
        </row>
        <row r="4">
          <cell r="B4" t="str">
            <v>Amaturá</v>
          </cell>
          <cell r="C4">
            <v>1251</v>
          </cell>
        </row>
        <row r="5">
          <cell r="B5" t="str">
            <v>Anamã</v>
          </cell>
          <cell r="C5">
            <v>190</v>
          </cell>
        </row>
        <row r="6">
          <cell r="B6" t="str">
            <v>Anori</v>
          </cell>
          <cell r="C6">
            <v>234</v>
          </cell>
        </row>
        <row r="7">
          <cell r="B7" t="str">
            <v>Apuí</v>
          </cell>
          <cell r="C7">
            <v>772</v>
          </cell>
        </row>
        <row r="8">
          <cell r="B8" t="str">
            <v>Atalaia do Norte</v>
          </cell>
          <cell r="C8">
            <v>1623</v>
          </cell>
        </row>
        <row r="9">
          <cell r="B9" t="str">
            <v>Autazes</v>
          </cell>
          <cell r="C9">
            <v>174</v>
          </cell>
        </row>
        <row r="10">
          <cell r="B10" t="str">
            <v>Barcelos</v>
          </cell>
          <cell r="C10">
            <v>454</v>
          </cell>
        </row>
        <row r="11">
          <cell r="B11" t="str">
            <v>Barreirinha</v>
          </cell>
          <cell r="C11">
            <v>552</v>
          </cell>
        </row>
        <row r="12">
          <cell r="B12" t="str">
            <v>Benjamin Constant</v>
          </cell>
          <cell r="C12">
            <v>1575</v>
          </cell>
        </row>
        <row r="13">
          <cell r="B13" t="str">
            <v>Beruri</v>
          </cell>
          <cell r="C13">
            <v>231</v>
          </cell>
        </row>
        <row r="14">
          <cell r="B14" t="str">
            <v>Boa Vista do Ramos</v>
          </cell>
          <cell r="C14">
            <v>623</v>
          </cell>
        </row>
        <row r="15">
          <cell r="B15" t="str">
            <v>Boca do Acre</v>
          </cell>
          <cell r="C15">
            <v>2322</v>
          </cell>
        </row>
        <row r="16">
          <cell r="B16" t="str">
            <v>Borba</v>
          </cell>
          <cell r="C16">
            <v>322</v>
          </cell>
        </row>
        <row r="17">
          <cell r="B17" t="str">
            <v>Caapiranga</v>
          </cell>
          <cell r="C17">
            <v>170</v>
          </cell>
        </row>
        <row r="18">
          <cell r="B18" t="str">
            <v>Canutama</v>
          </cell>
          <cell r="C18">
            <v>1274</v>
          </cell>
        </row>
        <row r="19">
          <cell r="B19" t="str">
            <v>Carauari</v>
          </cell>
          <cell r="C19">
            <v>1411</v>
          </cell>
        </row>
        <row r="20">
          <cell r="B20" t="str">
            <v>Careiro</v>
          </cell>
          <cell r="C20">
            <v>168</v>
          </cell>
        </row>
        <row r="21">
          <cell r="B21" t="str">
            <v>Careiro da Várzea</v>
          </cell>
          <cell r="C21">
            <v>32</v>
          </cell>
        </row>
        <row r="22">
          <cell r="B22" t="str">
            <v>Coari</v>
          </cell>
          <cell r="C22">
            <v>421</v>
          </cell>
        </row>
        <row r="23">
          <cell r="B23" t="str">
            <v>Codajás</v>
          </cell>
          <cell r="C23">
            <v>285</v>
          </cell>
        </row>
        <row r="24">
          <cell r="B24" t="str">
            <v>Eirunepé</v>
          </cell>
          <cell r="C24">
            <v>2417</v>
          </cell>
        </row>
        <row r="25">
          <cell r="B25" t="str">
            <v>Envira</v>
          </cell>
          <cell r="C25">
            <v>1621</v>
          </cell>
        </row>
        <row r="26">
          <cell r="B26" t="str">
            <v>Fonte Boa</v>
          </cell>
          <cell r="C26">
            <v>880</v>
          </cell>
        </row>
        <row r="27">
          <cell r="B27" t="str">
            <v>Guajará</v>
          </cell>
          <cell r="C27">
            <v>3171</v>
          </cell>
        </row>
        <row r="28">
          <cell r="B28" t="str">
            <v>Humaitá</v>
          </cell>
          <cell r="C28">
            <v>965</v>
          </cell>
        </row>
        <row r="29">
          <cell r="B29" t="str">
            <v>Ipixuna</v>
          </cell>
          <cell r="C29">
            <v>2936</v>
          </cell>
        </row>
        <row r="30">
          <cell r="B30" t="str">
            <v>Iranduba</v>
          </cell>
          <cell r="C30">
            <v>39</v>
          </cell>
        </row>
        <row r="31">
          <cell r="B31" t="str">
            <v>Itacoatiara</v>
          </cell>
          <cell r="C31">
            <v>211</v>
          </cell>
        </row>
        <row r="32">
          <cell r="B32" t="str">
            <v>Itamarati</v>
          </cell>
          <cell r="C32">
            <v>1930</v>
          </cell>
        </row>
        <row r="33">
          <cell r="B33" t="str">
            <v>Itapiranga</v>
          </cell>
          <cell r="C33">
            <v>284</v>
          </cell>
        </row>
        <row r="34">
          <cell r="B34" t="str">
            <v>Japurá</v>
          </cell>
          <cell r="C34">
            <v>919</v>
          </cell>
        </row>
        <row r="35">
          <cell r="B35" t="str">
            <v>Juruá</v>
          </cell>
          <cell r="C35">
            <v>994</v>
          </cell>
        </row>
        <row r="36">
          <cell r="B36" t="str">
            <v>Jutaí</v>
          </cell>
          <cell r="C36">
            <v>1001</v>
          </cell>
        </row>
        <row r="37">
          <cell r="B37" t="str">
            <v>Lábrea</v>
          </cell>
          <cell r="C37">
            <v>1495</v>
          </cell>
        </row>
        <row r="38">
          <cell r="B38" t="str">
            <v>Manacapuru</v>
          </cell>
          <cell r="C38">
            <v>86</v>
          </cell>
        </row>
        <row r="39">
          <cell r="B39" t="str">
            <v>Manaquiri</v>
          </cell>
          <cell r="C39">
            <v>79</v>
          </cell>
        </row>
        <row r="40">
          <cell r="B40" t="str">
            <v>Manicoré</v>
          </cell>
          <cell r="C40">
            <v>616</v>
          </cell>
        </row>
        <row r="41">
          <cell r="B41" t="str">
            <v>Maraã</v>
          </cell>
          <cell r="C41">
            <v>796</v>
          </cell>
        </row>
        <row r="42">
          <cell r="B42" t="str">
            <v>Maués</v>
          </cell>
          <cell r="C42">
            <v>644</v>
          </cell>
        </row>
        <row r="43">
          <cell r="B43" t="str">
            <v>Nhamundá</v>
          </cell>
          <cell r="C43">
            <v>660</v>
          </cell>
        </row>
        <row r="44">
          <cell r="B44" t="str">
            <v>Nova Olinda do Norte</v>
          </cell>
          <cell r="C44">
            <v>236</v>
          </cell>
        </row>
        <row r="45">
          <cell r="B45" t="str">
            <v>Novo Airão</v>
          </cell>
          <cell r="C45">
            <v>125</v>
          </cell>
        </row>
        <row r="46">
          <cell r="B46" t="str">
            <v>Novo Aripuanã</v>
          </cell>
          <cell r="C46">
            <v>469</v>
          </cell>
        </row>
        <row r="47">
          <cell r="B47" t="str">
            <v>Parintins</v>
          </cell>
          <cell r="C47">
            <v>475</v>
          </cell>
        </row>
        <row r="48">
          <cell r="B48" t="str">
            <v>Pauini</v>
          </cell>
          <cell r="C48">
            <v>2068</v>
          </cell>
        </row>
        <row r="49">
          <cell r="B49" t="str">
            <v>Santa Isabel do Rio Negro</v>
          </cell>
          <cell r="C49">
            <v>737</v>
          </cell>
        </row>
        <row r="50">
          <cell r="B50" t="str">
            <v>Santo Antônio do Içá</v>
          </cell>
          <cell r="C50">
            <v>1195</v>
          </cell>
        </row>
        <row r="51">
          <cell r="B51" t="str">
            <v>São Gabriel da Cachoeira</v>
          </cell>
          <cell r="C51">
            <v>1001</v>
          </cell>
        </row>
        <row r="52">
          <cell r="B52" t="str">
            <v>São Paulo de Olivença</v>
          </cell>
          <cell r="C52">
            <v>1345</v>
          </cell>
        </row>
        <row r="53">
          <cell r="B53" t="str">
            <v>São Sebastião do Uatumã</v>
          </cell>
          <cell r="C53">
            <v>329</v>
          </cell>
        </row>
        <row r="54">
          <cell r="B54" t="str">
            <v>Silves</v>
          </cell>
          <cell r="C54">
            <v>381</v>
          </cell>
        </row>
        <row r="55">
          <cell r="B55" t="str">
            <v>Tabatinga</v>
          </cell>
          <cell r="C55">
            <v>1573</v>
          </cell>
        </row>
        <row r="56">
          <cell r="B56" t="str">
            <v>Tapauá</v>
          </cell>
          <cell r="C56">
            <v>769</v>
          </cell>
        </row>
        <row r="57">
          <cell r="B57" t="str">
            <v>Tefé</v>
          </cell>
          <cell r="C57">
            <v>631</v>
          </cell>
        </row>
        <row r="58">
          <cell r="B58" t="str">
            <v>Tonantins</v>
          </cell>
          <cell r="C58">
            <v>1164</v>
          </cell>
        </row>
        <row r="59">
          <cell r="B59" t="str">
            <v>Uarini</v>
          </cell>
          <cell r="C59">
            <v>687</v>
          </cell>
        </row>
        <row r="60">
          <cell r="B60" t="str">
            <v>Urucará</v>
          </cell>
          <cell r="C60">
            <v>244</v>
          </cell>
        </row>
        <row r="61">
          <cell r="B61" t="str">
            <v>Urucurituba</v>
          </cell>
          <cell r="C61">
            <v>248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3"/>
  <sheetViews>
    <sheetView topLeftCell="A10" zoomScale="82" zoomScaleNormal="82" workbookViewId="0">
      <pane ySplit="4" topLeftCell="A131" activePane="bottomLeft" state="frozen"/>
      <selection activeCell="A10" sqref="A10"/>
      <selection pane="bottomLeft" activeCell="P22" sqref="P22"/>
    </sheetView>
  </sheetViews>
  <sheetFormatPr defaultColWidth="9.33203125" defaultRowHeight="13.5" x14ac:dyDescent="0.2"/>
  <cols>
    <col min="1" max="1" width="5.1640625" style="178" customWidth="1"/>
    <col min="2" max="2" width="18.83203125" style="178" customWidth="1"/>
    <col min="3" max="3" width="40.5" style="178" customWidth="1"/>
    <col min="4" max="4" width="10.83203125" style="178" hidden="1" customWidth="1"/>
    <col min="5" max="5" width="10.83203125" style="182" hidden="1" customWidth="1"/>
    <col min="6" max="6" width="12.5" style="178" customWidth="1"/>
    <col min="7" max="8" width="10.83203125" style="178" customWidth="1"/>
    <col min="9" max="9" width="10.83203125" style="178" hidden="1" customWidth="1"/>
    <col min="10" max="10" width="13.5" style="178" hidden="1" customWidth="1"/>
    <col min="11" max="13" width="11.83203125" style="178" hidden="1" customWidth="1"/>
    <col min="14" max="14" width="10.83203125" style="178" hidden="1" customWidth="1"/>
    <col min="15" max="15" width="13.1640625" style="178" hidden="1" customWidth="1"/>
    <col min="16" max="16" width="14" style="178" customWidth="1"/>
    <col min="17" max="17" width="14.83203125" style="178" customWidth="1"/>
    <col min="18" max="18" width="14.83203125" style="178" hidden="1" customWidth="1"/>
    <col min="19" max="19" width="15.33203125" style="178" customWidth="1"/>
    <col min="20" max="22" width="9.83203125" style="182" hidden="1" customWidth="1"/>
    <col min="23" max="16384" width="9.33203125" style="178"/>
  </cols>
  <sheetData>
    <row r="1" spans="1:26" s="169" customFormat="1" ht="15" customHeight="1" x14ac:dyDescent="0.3">
      <c r="A1" s="275" t="s">
        <v>39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146"/>
      <c r="U1" s="146"/>
      <c r="V1" s="146"/>
      <c r="W1" s="161"/>
      <c r="X1" s="161"/>
      <c r="Y1" s="161"/>
      <c r="Z1" s="161"/>
    </row>
    <row r="2" spans="1:26" s="169" customFormat="1" ht="15" customHeight="1" x14ac:dyDescent="0.3">
      <c r="A2" s="275" t="s">
        <v>40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146"/>
      <c r="U2" s="146"/>
      <c r="V2" s="146"/>
      <c r="W2" s="161"/>
      <c r="X2" s="161"/>
      <c r="Y2" s="161"/>
      <c r="Z2" s="161"/>
    </row>
    <row r="3" spans="1:26" s="169" customFormat="1" ht="15" customHeight="1" x14ac:dyDescent="0.3">
      <c r="A3" s="275" t="s">
        <v>41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146"/>
      <c r="U3" s="146"/>
      <c r="V3" s="146"/>
      <c r="W3" s="161"/>
      <c r="X3" s="161"/>
      <c r="Y3" s="161"/>
      <c r="Z3" s="161"/>
    </row>
    <row r="4" spans="1:26" s="169" customFormat="1" ht="20.100000000000001" customHeight="1" x14ac:dyDescent="0.3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61"/>
      <c r="L4" s="161"/>
      <c r="M4" s="161"/>
      <c r="N4" s="161"/>
      <c r="O4" s="161"/>
      <c r="P4" s="161"/>
      <c r="Q4" s="161"/>
      <c r="R4" s="161"/>
      <c r="S4" s="161"/>
      <c r="T4" s="146"/>
      <c r="U4" s="146"/>
      <c r="V4" s="146"/>
      <c r="W4" s="161"/>
      <c r="X4" s="161"/>
      <c r="Y4" s="161"/>
      <c r="Z4" s="161"/>
    </row>
    <row r="5" spans="1:26" s="169" customFormat="1" ht="20.100000000000001" customHeight="1" x14ac:dyDescent="0.3">
      <c r="A5" s="274" t="s">
        <v>187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146"/>
      <c r="U5" s="146"/>
      <c r="V5" s="146"/>
      <c r="W5" s="161"/>
      <c r="X5" s="161"/>
      <c r="Y5" s="161"/>
      <c r="Z5" s="161"/>
    </row>
    <row r="6" spans="1:26" s="169" customFormat="1" ht="20.100000000000001" customHeight="1" x14ac:dyDescent="0.3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61"/>
      <c r="L6" s="161"/>
      <c r="M6" s="161"/>
      <c r="N6" s="161"/>
      <c r="O6" s="161"/>
      <c r="P6" s="161"/>
      <c r="Q6" s="161"/>
      <c r="R6" s="161"/>
      <c r="S6" s="161"/>
      <c r="T6" s="146"/>
      <c r="U6" s="146"/>
      <c r="V6" s="146"/>
      <c r="W6" s="161"/>
      <c r="X6" s="161"/>
      <c r="Y6" s="161"/>
      <c r="Z6" s="161"/>
    </row>
    <row r="7" spans="1:26" s="169" customFormat="1" ht="18" customHeight="1" x14ac:dyDescent="0.3">
      <c r="A7" s="270" t="s">
        <v>123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146"/>
      <c r="U7" s="146"/>
      <c r="V7" s="146"/>
      <c r="W7" s="161"/>
      <c r="X7" s="161"/>
      <c r="Y7" s="161"/>
      <c r="Z7" s="161"/>
    </row>
    <row r="8" spans="1:26" s="169" customFormat="1" ht="18" customHeight="1" x14ac:dyDescent="0.3">
      <c r="A8" s="270" t="s">
        <v>190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146"/>
      <c r="U8" s="146"/>
      <c r="V8" s="146"/>
      <c r="W8" s="161"/>
      <c r="X8" s="161"/>
      <c r="Y8" s="161"/>
      <c r="Z8" s="161"/>
    </row>
    <row r="9" spans="1:26" s="165" customFormat="1" ht="15" customHeight="1" x14ac:dyDescent="0.3">
      <c r="A9" s="168"/>
      <c r="T9" s="203"/>
      <c r="U9" s="203"/>
      <c r="V9" s="203"/>
    </row>
    <row r="10" spans="1:26" s="177" customFormat="1" ht="20.100000000000001" customHeight="1" x14ac:dyDescent="0.2">
      <c r="A10" s="268" t="s">
        <v>9</v>
      </c>
      <c r="B10" s="268" t="s">
        <v>132</v>
      </c>
      <c r="C10" s="268" t="s">
        <v>10</v>
      </c>
      <c r="D10" s="278" t="s">
        <v>11</v>
      </c>
      <c r="E10" s="279"/>
      <c r="F10" s="279"/>
      <c r="G10" s="279"/>
      <c r="H10" s="280"/>
      <c r="I10" s="269" t="s">
        <v>183</v>
      </c>
      <c r="J10" s="269"/>
      <c r="K10" s="269"/>
      <c r="L10" s="269"/>
      <c r="M10" s="269"/>
      <c r="N10" s="269"/>
      <c r="O10" s="269"/>
      <c r="P10" s="268" t="s">
        <v>12</v>
      </c>
      <c r="Q10" s="268"/>
      <c r="R10" s="268"/>
      <c r="S10" s="268"/>
      <c r="T10" s="276" t="s">
        <v>191</v>
      </c>
      <c r="U10" s="281"/>
      <c r="V10" s="277"/>
    </row>
    <row r="11" spans="1:26" ht="26.25" customHeight="1" x14ac:dyDescent="0.2">
      <c r="A11" s="268"/>
      <c r="B11" s="268"/>
      <c r="C11" s="268"/>
      <c r="D11" s="276" t="s">
        <v>13</v>
      </c>
      <c r="E11" s="277"/>
      <c r="F11" s="268" t="s">
        <v>14</v>
      </c>
      <c r="G11" s="268"/>
      <c r="H11" s="268"/>
      <c r="I11" s="268" t="s">
        <v>184</v>
      </c>
      <c r="J11" s="268" t="s">
        <v>178</v>
      </c>
      <c r="K11" s="268" t="s">
        <v>204</v>
      </c>
      <c r="L11" s="268" t="s">
        <v>179</v>
      </c>
      <c r="M11" s="268" t="s">
        <v>185</v>
      </c>
      <c r="N11" s="268" t="s">
        <v>15</v>
      </c>
      <c r="O11" s="268" t="s">
        <v>16</v>
      </c>
      <c r="P11" s="268" t="s">
        <v>19</v>
      </c>
      <c r="Q11" s="268" t="s">
        <v>17</v>
      </c>
      <c r="R11" s="268" t="s">
        <v>18</v>
      </c>
      <c r="S11" s="268" t="s">
        <v>299</v>
      </c>
      <c r="T11" s="268" t="s">
        <v>192</v>
      </c>
      <c r="U11" s="268" t="s">
        <v>193</v>
      </c>
      <c r="V11" s="268" t="s">
        <v>195</v>
      </c>
    </row>
    <row r="12" spans="1:26" ht="27" x14ac:dyDescent="0.2">
      <c r="A12" s="268"/>
      <c r="B12" s="268"/>
      <c r="C12" s="268"/>
      <c r="D12" s="186" t="s">
        <v>131</v>
      </c>
      <c r="E12" s="186" t="s">
        <v>199</v>
      </c>
      <c r="F12" s="186" t="s">
        <v>298</v>
      </c>
      <c r="G12" s="186" t="s">
        <v>14</v>
      </c>
      <c r="H12" s="186" t="s">
        <v>297</v>
      </c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</row>
    <row r="13" spans="1:26" x14ac:dyDescent="0.2">
      <c r="A13" s="268"/>
      <c r="B13" s="268"/>
      <c r="C13" s="268"/>
      <c r="D13" s="186" t="s">
        <v>20</v>
      </c>
      <c r="E13" s="186" t="s">
        <v>20</v>
      </c>
      <c r="F13" s="268" t="s">
        <v>20</v>
      </c>
      <c r="G13" s="268"/>
      <c r="H13" s="268"/>
      <c r="I13" s="186" t="s">
        <v>21</v>
      </c>
      <c r="J13" s="186" t="s">
        <v>22</v>
      </c>
      <c r="K13" s="186" t="s">
        <v>21</v>
      </c>
      <c r="L13" s="186" t="s">
        <v>22</v>
      </c>
      <c r="M13" s="186" t="s">
        <v>22</v>
      </c>
      <c r="N13" s="186" t="s">
        <v>22</v>
      </c>
      <c r="O13" s="186" t="s">
        <v>22</v>
      </c>
      <c r="P13" s="186" t="s">
        <v>21</v>
      </c>
      <c r="Q13" s="186" t="s">
        <v>21</v>
      </c>
      <c r="R13" s="187" t="s">
        <v>22</v>
      </c>
      <c r="S13" s="186" t="s">
        <v>23</v>
      </c>
      <c r="T13" s="186" t="s">
        <v>20</v>
      </c>
      <c r="U13" s="186" t="s">
        <v>194</v>
      </c>
      <c r="V13" s="186" t="s">
        <v>21</v>
      </c>
    </row>
    <row r="14" spans="1:26" s="190" customFormat="1" ht="15" customHeight="1" x14ac:dyDescent="0.3">
      <c r="A14" s="188">
        <v>1</v>
      </c>
      <c r="B14" s="262" t="s">
        <v>157</v>
      </c>
      <c r="C14" s="189" t="s">
        <v>205</v>
      </c>
      <c r="D14" s="206">
        <v>631</v>
      </c>
      <c r="E14" s="206">
        <v>40</v>
      </c>
      <c r="F14" s="206">
        <v>321.5</v>
      </c>
      <c r="G14" s="206">
        <v>5.2941835147744944</v>
      </c>
      <c r="H14" s="206">
        <f>F14*G14</f>
        <v>1702.08</v>
      </c>
      <c r="I14" s="206">
        <v>0</v>
      </c>
      <c r="J14" s="206">
        <f t="shared" ref="J14:J23" si="0">E14*G14*0.5</f>
        <v>105.88367029548989</v>
      </c>
      <c r="K14" s="206">
        <f t="shared" ref="K14:K23" si="1">E14*G14</f>
        <v>211.76734059097979</v>
      </c>
      <c r="L14" s="206">
        <v>0</v>
      </c>
      <c r="M14" s="206">
        <f t="shared" ref="M14" si="2">K14*0.15</f>
        <v>31.765101088646965</v>
      </c>
      <c r="N14" s="206">
        <f t="shared" ref="N14:N23" si="3">K14*0.2</f>
        <v>42.353468118195963</v>
      </c>
      <c r="O14" s="206">
        <f t="shared" ref="O14:O23" si="4">(L14+M14+N14)*1.3</f>
        <v>96.354139968895794</v>
      </c>
      <c r="P14" s="206">
        <f>H14*0.1</f>
        <v>170.208</v>
      </c>
      <c r="Q14" s="206">
        <f>P14</f>
        <v>170.208</v>
      </c>
      <c r="R14" s="206">
        <f t="shared" ref="R14:R23" si="5">TRUNC(E14*F14*0.03,2)</f>
        <v>385.8</v>
      </c>
      <c r="S14" s="206">
        <f>Q14*0.05*2.4</f>
        <v>20.424960000000002</v>
      </c>
      <c r="T14" s="206">
        <v>0.12</v>
      </c>
      <c r="U14" s="206">
        <v>3</v>
      </c>
      <c r="V14" s="206">
        <f>D14*T14*U14</f>
        <v>227.16</v>
      </c>
    </row>
    <row r="15" spans="1:26" s="190" customFormat="1" ht="15" customHeight="1" x14ac:dyDescent="0.3">
      <c r="A15" s="191">
        <v>2</v>
      </c>
      <c r="B15" s="263"/>
      <c r="C15" s="192" t="s">
        <v>206</v>
      </c>
      <c r="D15" s="206">
        <v>97.3</v>
      </c>
      <c r="E15" s="206">
        <v>60</v>
      </c>
      <c r="F15" s="206">
        <v>163</v>
      </c>
      <c r="G15" s="206">
        <v>7.1131901840490803</v>
      </c>
      <c r="H15" s="206">
        <f t="shared" ref="H15:H78" si="6">F15*G15</f>
        <v>1159.45</v>
      </c>
      <c r="I15" s="206">
        <v>0</v>
      </c>
      <c r="J15" s="206">
        <f t="shared" ref="J15:J21" si="7">E15*G15*0.5</f>
        <v>213.39570552147242</v>
      </c>
      <c r="K15" s="206">
        <f t="shared" ref="K15:K21" si="8">E15*G15</f>
        <v>426.79141104294484</v>
      </c>
      <c r="L15" s="206">
        <v>0</v>
      </c>
      <c r="M15" s="206">
        <f t="shared" ref="M15:M21" si="9">K15*0.15</f>
        <v>64.018711656441724</v>
      </c>
      <c r="N15" s="206">
        <f t="shared" ref="N15:N21" si="10">K15*0.2</f>
        <v>85.358282208588975</v>
      </c>
      <c r="O15" s="206">
        <f t="shared" ref="O15:O21" si="11">(L15+M15+N15)*1.3</f>
        <v>194.19009202453992</v>
      </c>
      <c r="P15" s="206">
        <f t="shared" ref="P15:P78" si="12">H15*0.1</f>
        <v>115.94500000000001</v>
      </c>
      <c r="Q15" s="206">
        <f t="shared" ref="Q15:Q78" si="13">P15</f>
        <v>115.94500000000001</v>
      </c>
      <c r="R15" s="206">
        <f t="shared" ref="R15:R21" si="14">TRUNC(E15*F15*0.03,2)</f>
        <v>293.39999999999998</v>
      </c>
      <c r="S15" s="206">
        <f t="shared" ref="S15:S78" si="15">Q15*0.05*2.4</f>
        <v>13.913400000000001</v>
      </c>
      <c r="T15" s="206">
        <v>0.12</v>
      </c>
      <c r="U15" s="206">
        <v>3</v>
      </c>
      <c r="V15" s="206">
        <f t="shared" ref="V15:V79" si="16">D15*T15*U15</f>
        <v>35.027999999999992</v>
      </c>
    </row>
    <row r="16" spans="1:26" s="190" customFormat="1" ht="15" customHeight="1" x14ac:dyDescent="0.3">
      <c r="A16" s="188">
        <v>3</v>
      </c>
      <c r="B16" s="263"/>
      <c r="C16" s="192" t="s">
        <v>160</v>
      </c>
      <c r="D16" s="206">
        <v>324</v>
      </c>
      <c r="E16" s="206">
        <v>324</v>
      </c>
      <c r="F16" s="206">
        <v>272</v>
      </c>
      <c r="G16" s="206">
        <v>8.3029044117647057</v>
      </c>
      <c r="H16" s="206">
        <f t="shared" si="6"/>
        <v>2258.39</v>
      </c>
      <c r="I16" s="206">
        <v>0</v>
      </c>
      <c r="J16" s="206">
        <f t="shared" si="7"/>
        <v>1345.0705147058823</v>
      </c>
      <c r="K16" s="206">
        <f t="shared" si="8"/>
        <v>2690.1410294117645</v>
      </c>
      <c r="L16" s="206">
        <v>0</v>
      </c>
      <c r="M16" s="206">
        <f t="shared" si="9"/>
        <v>403.52115441176466</v>
      </c>
      <c r="N16" s="206">
        <f t="shared" si="10"/>
        <v>538.02820588235295</v>
      </c>
      <c r="O16" s="206">
        <f t="shared" si="11"/>
        <v>1224.0141683823529</v>
      </c>
      <c r="P16" s="206">
        <f t="shared" si="12"/>
        <v>225.839</v>
      </c>
      <c r="Q16" s="206">
        <f t="shared" si="13"/>
        <v>225.839</v>
      </c>
      <c r="R16" s="206">
        <f t="shared" si="14"/>
        <v>2643.84</v>
      </c>
      <c r="S16" s="206">
        <f t="shared" si="15"/>
        <v>27.100680000000001</v>
      </c>
      <c r="T16" s="206">
        <v>0.12</v>
      </c>
      <c r="U16" s="206">
        <v>3</v>
      </c>
      <c r="V16" s="206">
        <f t="shared" si="16"/>
        <v>116.63999999999999</v>
      </c>
    </row>
    <row r="17" spans="1:22" s="190" customFormat="1" ht="15" customHeight="1" x14ac:dyDescent="0.3">
      <c r="A17" s="191">
        <v>4</v>
      </c>
      <c r="B17" s="263"/>
      <c r="C17" s="192" t="s">
        <v>207</v>
      </c>
      <c r="D17" s="206">
        <v>632</v>
      </c>
      <c r="E17" s="206">
        <v>50</v>
      </c>
      <c r="F17" s="206">
        <v>79.42</v>
      </c>
      <c r="G17" s="206">
        <v>6.0066733820196427</v>
      </c>
      <c r="H17" s="206">
        <f t="shared" si="6"/>
        <v>477.05</v>
      </c>
      <c r="I17" s="206">
        <v>0</v>
      </c>
      <c r="J17" s="206">
        <f t="shared" si="7"/>
        <v>150.16683455049107</v>
      </c>
      <c r="K17" s="206">
        <f t="shared" si="8"/>
        <v>300.33366910098215</v>
      </c>
      <c r="L17" s="206">
        <v>0</v>
      </c>
      <c r="M17" s="206">
        <f t="shared" si="9"/>
        <v>45.050050365147321</v>
      </c>
      <c r="N17" s="206">
        <f t="shared" si="10"/>
        <v>60.066733820196433</v>
      </c>
      <c r="O17" s="206">
        <f t="shared" si="11"/>
        <v>136.65181944094689</v>
      </c>
      <c r="P17" s="206">
        <f t="shared" si="12"/>
        <v>47.705000000000005</v>
      </c>
      <c r="Q17" s="206">
        <f t="shared" si="13"/>
        <v>47.705000000000005</v>
      </c>
      <c r="R17" s="206">
        <f t="shared" si="14"/>
        <v>119.13</v>
      </c>
      <c r="S17" s="206">
        <f t="shared" si="15"/>
        <v>5.7246000000000015</v>
      </c>
      <c r="T17" s="206">
        <v>0.12</v>
      </c>
      <c r="U17" s="206">
        <v>3</v>
      </c>
      <c r="V17" s="206">
        <f t="shared" si="16"/>
        <v>227.52</v>
      </c>
    </row>
    <row r="18" spans="1:22" s="190" customFormat="1" ht="15" customHeight="1" x14ac:dyDescent="0.3">
      <c r="A18" s="188">
        <v>5</v>
      </c>
      <c r="B18" s="263"/>
      <c r="C18" s="192" t="s">
        <v>208</v>
      </c>
      <c r="D18" s="206">
        <v>350</v>
      </c>
      <c r="E18" s="206">
        <v>60</v>
      </c>
      <c r="F18" s="206">
        <v>451.93</v>
      </c>
      <c r="G18" s="206">
        <v>5.4308853140973161</v>
      </c>
      <c r="H18" s="206">
        <f t="shared" si="6"/>
        <v>2454.38</v>
      </c>
      <c r="I18" s="206">
        <v>0</v>
      </c>
      <c r="J18" s="206">
        <f t="shared" si="7"/>
        <v>162.9265594229195</v>
      </c>
      <c r="K18" s="206">
        <f t="shared" si="8"/>
        <v>325.85311884583899</v>
      </c>
      <c r="L18" s="206">
        <v>0</v>
      </c>
      <c r="M18" s="206">
        <f t="shared" si="9"/>
        <v>48.877967826875846</v>
      </c>
      <c r="N18" s="206">
        <f t="shared" si="10"/>
        <v>65.170623769167804</v>
      </c>
      <c r="O18" s="206">
        <f t="shared" si="11"/>
        <v>148.26316907485676</v>
      </c>
      <c r="P18" s="206">
        <f t="shared" si="12"/>
        <v>245.43800000000002</v>
      </c>
      <c r="Q18" s="206">
        <f t="shared" si="13"/>
        <v>245.43800000000002</v>
      </c>
      <c r="R18" s="206">
        <f t="shared" si="14"/>
        <v>813.47</v>
      </c>
      <c r="S18" s="206">
        <f t="shared" si="15"/>
        <v>29.452560000000005</v>
      </c>
      <c r="T18" s="206">
        <v>0.12</v>
      </c>
      <c r="U18" s="206">
        <v>3</v>
      </c>
      <c r="V18" s="206">
        <f t="shared" si="16"/>
        <v>126</v>
      </c>
    </row>
    <row r="19" spans="1:22" s="190" customFormat="1" ht="15" customHeight="1" x14ac:dyDescent="0.3">
      <c r="A19" s="191">
        <v>6</v>
      </c>
      <c r="B19" s="263"/>
      <c r="C19" s="192" t="s">
        <v>209</v>
      </c>
      <c r="D19" s="206">
        <v>600</v>
      </c>
      <c r="E19" s="206">
        <v>600</v>
      </c>
      <c r="F19" s="206">
        <v>119.97</v>
      </c>
      <c r="G19" s="206">
        <v>3.1139451529549054</v>
      </c>
      <c r="H19" s="206">
        <f t="shared" si="6"/>
        <v>373.58</v>
      </c>
      <c r="I19" s="206">
        <v>0</v>
      </c>
      <c r="J19" s="206">
        <f t="shared" si="7"/>
        <v>934.18354588647162</v>
      </c>
      <c r="K19" s="206">
        <f t="shared" si="8"/>
        <v>1868.3670917729432</v>
      </c>
      <c r="L19" s="206">
        <v>0</v>
      </c>
      <c r="M19" s="206">
        <f t="shared" si="9"/>
        <v>280.25506376594149</v>
      </c>
      <c r="N19" s="206">
        <f t="shared" si="10"/>
        <v>373.67341835458865</v>
      </c>
      <c r="O19" s="206">
        <f t="shared" si="11"/>
        <v>850.10702675668915</v>
      </c>
      <c r="P19" s="206">
        <f t="shared" si="12"/>
        <v>37.357999999999997</v>
      </c>
      <c r="Q19" s="206">
        <f t="shared" si="13"/>
        <v>37.357999999999997</v>
      </c>
      <c r="R19" s="206">
        <f t="shared" si="14"/>
        <v>2159.46</v>
      </c>
      <c r="S19" s="206">
        <f t="shared" si="15"/>
        <v>4.4829599999999994</v>
      </c>
      <c r="T19" s="206">
        <v>0.12</v>
      </c>
      <c r="U19" s="206">
        <v>3</v>
      </c>
      <c r="V19" s="206">
        <f t="shared" si="16"/>
        <v>216</v>
      </c>
    </row>
    <row r="20" spans="1:22" s="190" customFormat="1" ht="15" customHeight="1" x14ac:dyDescent="0.3">
      <c r="A20" s="188">
        <v>7</v>
      </c>
      <c r="B20" s="263"/>
      <c r="C20" s="192" t="s">
        <v>210</v>
      </c>
      <c r="D20" s="206">
        <v>618</v>
      </c>
      <c r="E20" s="206">
        <v>400</v>
      </c>
      <c r="F20" s="206">
        <v>94.87</v>
      </c>
      <c r="G20" s="206">
        <v>3.841151048803626</v>
      </c>
      <c r="H20" s="206">
        <f t="shared" si="6"/>
        <v>364.41</v>
      </c>
      <c r="I20" s="206">
        <v>0</v>
      </c>
      <c r="J20" s="206">
        <f t="shared" si="7"/>
        <v>768.23020976072519</v>
      </c>
      <c r="K20" s="206">
        <f t="shared" si="8"/>
        <v>1536.4604195214504</v>
      </c>
      <c r="L20" s="206">
        <v>0</v>
      </c>
      <c r="M20" s="206">
        <f t="shared" si="9"/>
        <v>230.46906292821754</v>
      </c>
      <c r="N20" s="206">
        <f t="shared" si="10"/>
        <v>307.29208390429011</v>
      </c>
      <c r="O20" s="206">
        <f t="shared" si="11"/>
        <v>699.08949088225995</v>
      </c>
      <c r="P20" s="206">
        <f t="shared" si="12"/>
        <v>36.441000000000003</v>
      </c>
      <c r="Q20" s="206">
        <f t="shared" si="13"/>
        <v>36.441000000000003</v>
      </c>
      <c r="R20" s="206">
        <f t="shared" si="14"/>
        <v>1138.44</v>
      </c>
      <c r="S20" s="206">
        <f t="shared" si="15"/>
        <v>4.3729200000000006</v>
      </c>
      <c r="T20" s="206">
        <v>0.12</v>
      </c>
      <c r="U20" s="206">
        <v>3</v>
      </c>
      <c r="V20" s="206">
        <f t="shared" si="16"/>
        <v>222.48</v>
      </c>
    </row>
    <row r="21" spans="1:22" s="190" customFormat="1" ht="15" customHeight="1" x14ac:dyDescent="0.3">
      <c r="A21" s="191">
        <v>8</v>
      </c>
      <c r="B21" s="263"/>
      <c r="C21" s="192" t="s">
        <v>144</v>
      </c>
      <c r="D21" s="206">
        <v>1265</v>
      </c>
      <c r="E21" s="206">
        <v>800</v>
      </c>
      <c r="F21" s="206">
        <v>178.35</v>
      </c>
      <c r="G21" s="206">
        <v>4.4532099803756662</v>
      </c>
      <c r="H21" s="206">
        <f t="shared" si="6"/>
        <v>794.23</v>
      </c>
      <c r="I21" s="206">
        <v>0</v>
      </c>
      <c r="J21" s="206">
        <f t="shared" si="7"/>
        <v>1781.2839921502664</v>
      </c>
      <c r="K21" s="206">
        <f t="shared" si="8"/>
        <v>3562.5679843005328</v>
      </c>
      <c r="L21" s="206">
        <v>0</v>
      </c>
      <c r="M21" s="206">
        <f t="shared" si="9"/>
        <v>534.38519764507987</v>
      </c>
      <c r="N21" s="206">
        <f t="shared" si="10"/>
        <v>712.51359686010665</v>
      </c>
      <c r="O21" s="206">
        <f t="shared" si="11"/>
        <v>1620.9684328567425</v>
      </c>
      <c r="P21" s="206">
        <f t="shared" si="12"/>
        <v>79.423000000000002</v>
      </c>
      <c r="Q21" s="206">
        <f t="shared" si="13"/>
        <v>79.423000000000002</v>
      </c>
      <c r="R21" s="206">
        <f t="shared" si="14"/>
        <v>4280.3999999999996</v>
      </c>
      <c r="S21" s="206">
        <f t="shared" si="15"/>
        <v>9.5307600000000008</v>
      </c>
      <c r="T21" s="206">
        <v>0.12</v>
      </c>
      <c r="U21" s="206">
        <v>3</v>
      </c>
      <c r="V21" s="206">
        <f t="shared" si="16"/>
        <v>455.4</v>
      </c>
    </row>
    <row r="22" spans="1:22" s="190" customFormat="1" ht="15" customHeight="1" x14ac:dyDescent="0.3">
      <c r="A22" s="188"/>
      <c r="B22" s="263"/>
      <c r="C22" s="192" t="s">
        <v>211</v>
      </c>
      <c r="D22" s="206">
        <v>200</v>
      </c>
      <c r="E22" s="206">
        <v>200</v>
      </c>
      <c r="F22" s="206">
        <v>688.92</v>
      </c>
      <c r="G22" s="206">
        <v>8.0480897636880915</v>
      </c>
      <c r="H22" s="206">
        <f t="shared" si="6"/>
        <v>5544.49</v>
      </c>
      <c r="I22" s="206">
        <f>E22*H22</f>
        <v>1108898</v>
      </c>
      <c r="J22" s="206">
        <f>E22*H22*0.5</f>
        <v>554449</v>
      </c>
      <c r="K22" s="206">
        <f>E22*H22</f>
        <v>1108898</v>
      </c>
      <c r="L22" s="206">
        <f t="shared" ref="L22" si="17">K22*0.15</f>
        <v>166334.69999999998</v>
      </c>
      <c r="M22" s="206">
        <f>K22*0.15</f>
        <v>166334.69999999998</v>
      </c>
      <c r="N22" s="206">
        <f t="shared" si="3"/>
        <v>221779.6</v>
      </c>
      <c r="O22" s="206">
        <f t="shared" si="4"/>
        <v>720783.70000000007</v>
      </c>
      <c r="P22" s="206">
        <f t="shared" si="12"/>
        <v>554.44899999999996</v>
      </c>
      <c r="Q22" s="206">
        <f t="shared" si="13"/>
        <v>554.44899999999996</v>
      </c>
      <c r="R22" s="206">
        <v>0</v>
      </c>
      <c r="S22" s="206">
        <f t="shared" si="15"/>
        <v>66.533879999999996</v>
      </c>
      <c r="T22" s="206">
        <v>0.12</v>
      </c>
      <c r="U22" s="206">
        <v>3</v>
      </c>
      <c r="V22" s="206">
        <f t="shared" ref="V22" si="18">D22*T22*U22</f>
        <v>72</v>
      </c>
    </row>
    <row r="23" spans="1:22" s="190" customFormat="1" ht="15" customHeight="1" x14ac:dyDescent="0.3">
      <c r="A23" s="188">
        <v>9</v>
      </c>
      <c r="B23" s="263"/>
      <c r="C23" s="192" t="s">
        <v>212</v>
      </c>
      <c r="D23" s="206">
        <v>534</v>
      </c>
      <c r="E23" s="206">
        <v>50</v>
      </c>
      <c r="F23" s="206">
        <v>194.96</v>
      </c>
      <c r="G23" s="206">
        <v>6.9051087402544109</v>
      </c>
      <c r="H23" s="206">
        <f t="shared" si="6"/>
        <v>1346.22</v>
      </c>
      <c r="I23" s="206">
        <v>0</v>
      </c>
      <c r="J23" s="206">
        <f t="shared" si="0"/>
        <v>172.62771850636028</v>
      </c>
      <c r="K23" s="206">
        <f t="shared" si="1"/>
        <v>345.25543701272056</v>
      </c>
      <c r="L23" s="206">
        <v>0</v>
      </c>
      <c r="M23" s="206">
        <f>K23*0.15</f>
        <v>51.788315551908084</v>
      </c>
      <c r="N23" s="206">
        <f t="shared" si="3"/>
        <v>69.051087402544113</v>
      </c>
      <c r="O23" s="206">
        <f t="shared" si="4"/>
        <v>157.09122384078785</v>
      </c>
      <c r="P23" s="206">
        <f t="shared" si="12"/>
        <v>134.62200000000001</v>
      </c>
      <c r="Q23" s="206">
        <f t="shared" si="13"/>
        <v>134.62200000000001</v>
      </c>
      <c r="R23" s="206">
        <f t="shared" si="5"/>
        <v>292.44</v>
      </c>
      <c r="S23" s="206">
        <f t="shared" si="15"/>
        <v>16.154640000000004</v>
      </c>
      <c r="T23" s="206">
        <v>0.12</v>
      </c>
      <c r="U23" s="206">
        <v>3</v>
      </c>
      <c r="V23" s="206">
        <f t="shared" si="16"/>
        <v>192.24</v>
      </c>
    </row>
    <row r="24" spans="1:22" s="190" customFormat="1" ht="15" customHeight="1" x14ac:dyDescent="0.3">
      <c r="A24" s="191">
        <v>10</v>
      </c>
      <c r="B24" s="263"/>
      <c r="C24" s="205" t="s">
        <v>161</v>
      </c>
      <c r="D24" s="206">
        <v>220</v>
      </c>
      <c r="E24" s="206">
        <v>0</v>
      </c>
      <c r="F24" s="206">
        <v>157.91999999999999</v>
      </c>
      <c r="G24" s="206">
        <v>9.5844731509625127</v>
      </c>
      <c r="H24" s="206">
        <f t="shared" si="6"/>
        <v>1513.58</v>
      </c>
      <c r="I24" s="206">
        <v>0</v>
      </c>
      <c r="J24" s="206">
        <f t="shared" ref="J24:J32" si="19">E24*G24*0.5</f>
        <v>0</v>
      </c>
      <c r="K24" s="206">
        <f t="shared" ref="K24:K32" si="20">E24*G24</f>
        <v>0</v>
      </c>
      <c r="L24" s="206">
        <v>0</v>
      </c>
      <c r="M24" s="206">
        <f t="shared" ref="M24:M32" si="21">K24*0.15</f>
        <v>0</v>
      </c>
      <c r="N24" s="206">
        <f t="shared" ref="N24:N32" si="22">K24*0.2</f>
        <v>0</v>
      </c>
      <c r="O24" s="206">
        <f t="shared" ref="O24:O32" si="23">(L24+M24+N24)*1.3</f>
        <v>0</v>
      </c>
      <c r="P24" s="206">
        <f t="shared" si="12"/>
        <v>151.358</v>
      </c>
      <c r="Q24" s="206">
        <f t="shared" si="13"/>
        <v>151.358</v>
      </c>
      <c r="R24" s="206">
        <f t="shared" ref="R24:R32" si="24">TRUNC(E24*F24*0.03,2)</f>
        <v>0</v>
      </c>
      <c r="S24" s="206">
        <f t="shared" si="15"/>
        <v>18.162960000000002</v>
      </c>
      <c r="T24" s="206">
        <v>0.12</v>
      </c>
      <c r="U24" s="206">
        <v>3</v>
      </c>
      <c r="V24" s="206">
        <f t="shared" si="16"/>
        <v>79.199999999999989</v>
      </c>
    </row>
    <row r="25" spans="1:22" s="190" customFormat="1" ht="15" customHeight="1" x14ac:dyDescent="0.3">
      <c r="A25" s="188">
        <v>11</v>
      </c>
      <c r="B25" s="263"/>
      <c r="C25" s="192" t="s">
        <v>213</v>
      </c>
      <c r="D25" s="206">
        <v>429</v>
      </c>
      <c r="E25" s="206">
        <v>40</v>
      </c>
      <c r="F25" s="206">
        <v>1185.53</v>
      </c>
      <c r="G25" s="206">
        <v>11.744075729842351</v>
      </c>
      <c r="H25" s="206">
        <f t="shared" si="6"/>
        <v>13922.954100000001</v>
      </c>
      <c r="I25" s="206">
        <v>0</v>
      </c>
      <c r="J25" s="206">
        <f t="shared" si="19"/>
        <v>234.88151459684701</v>
      </c>
      <c r="K25" s="206">
        <f t="shared" si="20"/>
        <v>469.76302919369402</v>
      </c>
      <c r="L25" s="206">
        <v>0</v>
      </c>
      <c r="M25" s="206">
        <f t="shared" si="21"/>
        <v>70.464454379054104</v>
      </c>
      <c r="N25" s="206">
        <f t="shared" si="22"/>
        <v>93.952605838738805</v>
      </c>
      <c r="O25" s="206">
        <f t="shared" si="23"/>
        <v>213.74217828313078</v>
      </c>
      <c r="P25" s="206">
        <f t="shared" si="12"/>
        <v>1392.2954100000002</v>
      </c>
      <c r="Q25" s="206">
        <f t="shared" si="13"/>
        <v>1392.2954100000002</v>
      </c>
      <c r="R25" s="206">
        <f t="shared" si="24"/>
        <v>1422.63</v>
      </c>
      <c r="S25" s="206">
        <f t="shared" si="15"/>
        <v>167.07544920000001</v>
      </c>
      <c r="T25" s="206">
        <v>0.12</v>
      </c>
      <c r="U25" s="206">
        <v>3</v>
      </c>
      <c r="V25" s="206">
        <f t="shared" si="16"/>
        <v>154.44</v>
      </c>
    </row>
    <row r="26" spans="1:22" s="190" customFormat="1" ht="15" customHeight="1" x14ac:dyDescent="0.3">
      <c r="A26" s="191">
        <v>12</v>
      </c>
      <c r="B26" s="263"/>
      <c r="C26" s="205" t="s">
        <v>214</v>
      </c>
      <c r="D26" s="206">
        <v>111</v>
      </c>
      <c r="E26" s="206">
        <v>0</v>
      </c>
      <c r="F26" s="206">
        <v>531.5</v>
      </c>
      <c r="G26" s="206">
        <v>6.7740733772342425</v>
      </c>
      <c r="H26" s="206">
        <f t="shared" si="6"/>
        <v>3600.42</v>
      </c>
      <c r="I26" s="206">
        <v>0</v>
      </c>
      <c r="J26" s="206">
        <f t="shared" si="19"/>
        <v>0</v>
      </c>
      <c r="K26" s="206">
        <f t="shared" si="20"/>
        <v>0</v>
      </c>
      <c r="L26" s="206">
        <v>0</v>
      </c>
      <c r="M26" s="206">
        <f t="shared" si="21"/>
        <v>0</v>
      </c>
      <c r="N26" s="206">
        <f t="shared" si="22"/>
        <v>0</v>
      </c>
      <c r="O26" s="206">
        <f t="shared" si="23"/>
        <v>0</v>
      </c>
      <c r="P26" s="206">
        <f t="shared" si="12"/>
        <v>360.04200000000003</v>
      </c>
      <c r="Q26" s="206">
        <f t="shared" si="13"/>
        <v>360.04200000000003</v>
      </c>
      <c r="R26" s="206">
        <f t="shared" si="24"/>
        <v>0</v>
      </c>
      <c r="S26" s="206">
        <f t="shared" si="15"/>
        <v>43.205040000000004</v>
      </c>
      <c r="T26" s="206">
        <v>0.12</v>
      </c>
      <c r="U26" s="206">
        <v>3</v>
      </c>
      <c r="V26" s="206">
        <f t="shared" si="16"/>
        <v>39.96</v>
      </c>
    </row>
    <row r="27" spans="1:22" s="190" customFormat="1" ht="15" customHeight="1" x14ac:dyDescent="0.3">
      <c r="A27" s="188">
        <v>13</v>
      </c>
      <c r="B27" s="263"/>
      <c r="C27" s="205" t="s">
        <v>158</v>
      </c>
      <c r="D27" s="206">
        <v>1182</v>
      </c>
      <c r="E27" s="206">
        <v>0</v>
      </c>
      <c r="F27" s="206">
        <v>148.99</v>
      </c>
      <c r="G27" s="206">
        <v>2.2820323511645078</v>
      </c>
      <c r="H27" s="206">
        <f t="shared" si="6"/>
        <v>340.00000000000006</v>
      </c>
      <c r="I27" s="206">
        <v>0</v>
      </c>
      <c r="J27" s="206">
        <f t="shared" si="19"/>
        <v>0</v>
      </c>
      <c r="K27" s="206">
        <f t="shared" si="20"/>
        <v>0</v>
      </c>
      <c r="L27" s="206">
        <v>0</v>
      </c>
      <c r="M27" s="206">
        <f t="shared" si="21"/>
        <v>0</v>
      </c>
      <c r="N27" s="206">
        <f t="shared" si="22"/>
        <v>0</v>
      </c>
      <c r="O27" s="206">
        <f t="shared" si="23"/>
        <v>0</v>
      </c>
      <c r="P27" s="206">
        <f t="shared" si="12"/>
        <v>34.000000000000007</v>
      </c>
      <c r="Q27" s="206">
        <f t="shared" si="13"/>
        <v>34.000000000000007</v>
      </c>
      <c r="R27" s="206">
        <f t="shared" si="24"/>
        <v>0</v>
      </c>
      <c r="S27" s="206">
        <f t="shared" si="15"/>
        <v>4.080000000000001</v>
      </c>
      <c r="T27" s="206">
        <v>0.12</v>
      </c>
      <c r="U27" s="206">
        <v>3</v>
      </c>
      <c r="V27" s="206">
        <f t="shared" si="16"/>
        <v>425.52</v>
      </c>
    </row>
    <row r="28" spans="1:22" s="190" customFormat="1" ht="15" customHeight="1" x14ac:dyDescent="0.3">
      <c r="A28" s="191">
        <v>14</v>
      </c>
      <c r="B28" s="263"/>
      <c r="C28" s="205" t="s">
        <v>215</v>
      </c>
      <c r="D28" s="206">
        <v>581</v>
      </c>
      <c r="E28" s="206">
        <v>0</v>
      </c>
      <c r="F28" s="206">
        <v>405.66</v>
      </c>
      <c r="G28" s="206">
        <v>20.502613025686536</v>
      </c>
      <c r="H28" s="206">
        <f t="shared" si="6"/>
        <v>8317.09</v>
      </c>
      <c r="I28" s="206">
        <v>0</v>
      </c>
      <c r="J28" s="206">
        <f t="shared" si="19"/>
        <v>0</v>
      </c>
      <c r="K28" s="206">
        <f t="shared" si="20"/>
        <v>0</v>
      </c>
      <c r="L28" s="206">
        <v>0</v>
      </c>
      <c r="M28" s="206">
        <f t="shared" si="21"/>
        <v>0</v>
      </c>
      <c r="N28" s="206">
        <f t="shared" si="22"/>
        <v>0</v>
      </c>
      <c r="O28" s="206">
        <f t="shared" si="23"/>
        <v>0</v>
      </c>
      <c r="P28" s="206">
        <f t="shared" si="12"/>
        <v>831.70900000000006</v>
      </c>
      <c r="Q28" s="206">
        <f t="shared" si="13"/>
        <v>831.70900000000006</v>
      </c>
      <c r="R28" s="206">
        <f t="shared" si="24"/>
        <v>0</v>
      </c>
      <c r="S28" s="206">
        <f t="shared" si="15"/>
        <v>99.805080000000018</v>
      </c>
      <c r="T28" s="206">
        <v>0.12</v>
      </c>
      <c r="U28" s="206">
        <v>3</v>
      </c>
      <c r="V28" s="206">
        <f t="shared" si="16"/>
        <v>209.16</v>
      </c>
    </row>
    <row r="29" spans="1:22" s="190" customFormat="1" ht="15" customHeight="1" x14ac:dyDescent="0.3">
      <c r="A29" s="188">
        <v>15</v>
      </c>
      <c r="B29" s="263"/>
      <c r="C29" s="205" t="s">
        <v>216</v>
      </c>
      <c r="D29" s="206">
        <v>227</v>
      </c>
      <c r="E29" s="206">
        <v>0</v>
      </c>
      <c r="F29" s="206">
        <v>85.45</v>
      </c>
      <c r="G29" s="206">
        <v>5.8338209479227618</v>
      </c>
      <c r="H29" s="206">
        <f t="shared" si="6"/>
        <v>498.5</v>
      </c>
      <c r="I29" s="206">
        <v>0</v>
      </c>
      <c r="J29" s="206">
        <f t="shared" si="19"/>
        <v>0</v>
      </c>
      <c r="K29" s="206">
        <f t="shared" si="20"/>
        <v>0</v>
      </c>
      <c r="L29" s="206">
        <v>0</v>
      </c>
      <c r="M29" s="206">
        <f t="shared" si="21"/>
        <v>0</v>
      </c>
      <c r="N29" s="206">
        <f t="shared" si="22"/>
        <v>0</v>
      </c>
      <c r="O29" s="206">
        <f t="shared" si="23"/>
        <v>0</v>
      </c>
      <c r="P29" s="206">
        <f t="shared" si="12"/>
        <v>49.85</v>
      </c>
      <c r="Q29" s="206">
        <f t="shared" si="13"/>
        <v>49.85</v>
      </c>
      <c r="R29" s="206">
        <f t="shared" si="24"/>
        <v>0</v>
      </c>
      <c r="S29" s="206">
        <f t="shared" si="15"/>
        <v>5.9820000000000002</v>
      </c>
      <c r="T29" s="206">
        <v>0.12</v>
      </c>
      <c r="U29" s="206">
        <v>3</v>
      </c>
      <c r="V29" s="206">
        <f t="shared" si="16"/>
        <v>81.72</v>
      </c>
    </row>
    <row r="30" spans="1:22" s="190" customFormat="1" ht="15" customHeight="1" x14ac:dyDescent="0.3">
      <c r="A30" s="191">
        <v>16</v>
      </c>
      <c r="B30" s="263"/>
      <c r="C30" s="192" t="s">
        <v>217</v>
      </c>
      <c r="D30" s="206">
        <v>2032</v>
      </c>
      <c r="E30" s="206">
        <v>2000</v>
      </c>
      <c r="F30" s="206">
        <v>64.2</v>
      </c>
      <c r="G30" s="206">
        <v>2.5694704049844237</v>
      </c>
      <c r="H30" s="206">
        <f t="shared" si="6"/>
        <v>164.96</v>
      </c>
      <c r="I30" s="206">
        <v>0</v>
      </c>
      <c r="J30" s="206">
        <f t="shared" si="19"/>
        <v>2569.4704049844236</v>
      </c>
      <c r="K30" s="206">
        <f t="shared" si="20"/>
        <v>5138.9408099688471</v>
      </c>
      <c r="L30" s="206">
        <v>0</v>
      </c>
      <c r="M30" s="206">
        <f t="shared" si="21"/>
        <v>770.841121495327</v>
      </c>
      <c r="N30" s="206">
        <f t="shared" si="22"/>
        <v>1027.7881619937696</v>
      </c>
      <c r="O30" s="206">
        <f t="shared" si="23"/>
        <v>2338.2180685358253</v>
      </c>
      <c r="P30" s="206">
        <f t="shared" si="12"/>
        <v>16.496000000000002</v>
      </c>
      <c r="Q30" s="206">
        <f t="shared" si="13"/>
        <v>16.496000000000002</v>
      </c>
      <c r="R30" s="206">
        <f t="shared" si="24"/>
        <v>3852</v>
      </c>
      <c r="S30" s="206">
        <f t="shared" si="15"/>
        <v>1.9795200000000004</v>
      </c>
      <c r="T30" s="206">
        <v>0.12</v>
      </c>
      <c r="U30" s="206">
        <v>3</v>
      </c>
      <c r="V30" s="206">
        <f t="shared" si="16"/>
        <v>731.52</v>
      </c>
    </row>
    <row r="31" spans="1:22" s="190" customFormat="1" ht="15" customHeight="1" x14ac:dyDescent="0.3">
      <c r="A31" s="188">
        <v>17</v>
      </c>
      <c r="B31" s="263"/>
      <c r="C31" s="192" t="s">
        <v>218</v>
      </c>
      <c r="D31" s="206">
        <v>1514</v>
      </c>
      <c r="E31" s="206">
        <v>600</v>
      </c>
      <c r="F31" s="206">
        <v>79.72</v>
      </c>
      <c r="G31" s="206">
        <v>3.1971901655795283</v>
      </c>
      <c r="H31" s="206">
        <f t="shared" si="6"/>
        <v>254.88</v>
      </c>
      <c r="I31" s="206">
        <v>0</v>
      </c>
      <c r="J31" s="206">
        <f t="shared" si="19"/>
        <v>959.15704967385852</v>
      </c>
      <c r="K31" s="206">
        <f t="shared" si="20"/>
        <v>1918.314099347717</v>
      </c>
      <c r="L31" s="206">
        <v>0</v>
      </c>
      <c r="M31" s="206">
        <f t="shared" si="21"/>
        <v>287.74711490215753</v>
      </c>
      <c r="N31" s="206">
        <f t="shared" si="22"/>
        <v>383.66281986954345</v>
      </c>
      <c r="O31" s="206">
        <f t="shared" si="23"/>
        <v>872.83291520321143</v>
      </c>
      <c r="P31" s="206">
        <f t="shared" si="12"/>
        <v>25.488</v>
      </c>
      <c r="Q31" s="206">
        <f t="shared" si="13"/>
        <v>25.488</v>
      </c>
      <c r="R31" s="206">
        <f t="shared" si="24"/>
        <v>1434.96</v>
      </c>
      <c r="S31" s="206">
        <f t="shared" si="15"/>
        <v>3.0585599999999999</v>
      </c>
      <c r="T31" s="206">
        <v>0.12</v>
      </c>
      <c r="U31" s="206">
        <v>3</v>
      </c>
      <c r="V31" s="206">
        <f t="shared" si="16"/>
        <v>545.04</v>
      </c>
    </row>
    <row r="32" spans="1:22" s="190" customFormat="1" ht="15" customHeight="1" x14ac:dyDescent="0.3">
      <c r="A32" s="191">
        <v>18</v>
      </c>
      <c r="B32" s="263"/>
      <c r="C32" s="205" t="s">
        <v>219</v>
      </c>
      <c r="D32" s="206">
        <v>1098</v>
      </c>
      <c r="E32" s="206">
        <v>0</v>
      </c>
      <c r="F32" s="206">
        <v>93.57</v>
      </c>
      <c r="G32" s="206">
        <v>3.7996152613016991</v>
      </c>
      <c r="H32" s="206">
        <f t="shared" si="6"/>
        <v>355.53</v>
      </c>
      <c r="I32" s="206">
        <v>0</v>
      </c>
      <c r="J32" s="206">
        <f t="shared" si="19"/>
        <v>0</v>
      </c>
      <c r="K32" s="206">
        <f t="shared" si="20"/>
        <v>0</v>
      </c>
      <c r="L32" s="206">
        <v>0</v>
      </c>
      <c r="M32" s="206">
        <f t="shared" si="21"/>
        <v>0</v>
      </c>
      <c r="N32" s="206">
        <f t="shared" si="22"/>
        <v>0</v>
      </c>
      <c r="O32" s="206">
        <f t="shared" si="23"/>
        <v>0</v>
      </c>
      <c r="P32" s="206">
        <f t="shared" si="12"/>
        <v>35.552999999999997</v>
      </c>
      <c r="Q32" s="206">
        <f t="shared" si="13"/>
        <v>35.552999999999997</v>
      </c>
      <c r="R32" s="206">
        <f t="shared" si="24"/>
        <v>0</v>
      </c>
      <c r="S32" s="206">
        <f t="shared" si="15"/>
        <v>4.2663599999999997</v>
      </c>
      <c r="T32" s="206">
        <v>0.12</v>
      </c>
      <c r="U32" s="206">
        <v>3</v>
      </c>
      <c r="V32" s="206">
        <f t="shared" si="16"/>
        <v>395.28</v>
      </c>
    </row>
    <row r="33" spans="1:22" s="190" customFormat="1" ht="15" customHeight="1" x14ac:dyDescent="0.3">
      <c r="A33" s="188">
        <v>19</v>
      </c>
      <c r="B33" s="264"/>
      <c r="C33" s="205" t="s">
        <v>159</v>
      </c>
      <c r="D33" s="206">
        <v>3680</v>
      </c>
      <c r="E33" s="206">
        <v>0</v>
      </c>
      <c r="F33" s="206">
        <v>60.92</v>
      </c>
      <c r="G33" s="206">
        <v>4.6781024294156275</v>
      </c>
      <c r="H33" s="206">
        <f t="shared" si="6"/>
        <v>284.99</v>
      </c>
      <c r="I33" s="206">
        <v>0</v>
      </c>
      <c r="J33" s="206">
        <f t="shared" ref="J33:J96" si="25">E33*G33*0.5</f>
        <v>0</v>
      </c>
      <c r="K33" s="206">
        <f t="shared" ref="K33:K96" si="26">E33*G33</f>
        <v>0</v>
      </c>
      <c r="L33" s="206">
        <v>0</v>
      </c>
      <c r="M33" s="206">
        <f t="shared" ref="M33:M96" si="27">K33*0.15</f>
        <v>0</v>
      </c>
      <c r="N33" s="206">
        <f t="shared" ref="N33:N96" si="28">K33*0.2</f>
        <v>0</v>
      </c>
      <c r="O33" s="206">
        <f t="shared" ref="O33:O96" si="29">(L33+M33+N33)*1.3</f>
        <v>0</v>
      </c>
      <c r="P33" s="206">
        <f t="shared" si="12"/>
        <v>28.499000000000002</v>
      </c>
      <c r="Q33" s="206">
        <f t="shared" si="13"/>
        <v>28.499000000000002</v>
      </c>
      <c r="R33" s="206">
        <f t="shared" ref="R33:R96" si="30">TRUNC(E33*F33*0.03,2)</f>
        <v>0</v>
      </c>
      <c r="S33" s="206">
        <f t="shared" si="15"/>
        <v>3.4198800000000005</v>
      </c>
      <c r="T33" s="206">
        <v>0.12</v>
      </c>
      <c r="U33" s="206">
        <v>3</v>
      </c>
      <c r="V33" s="206">
        <f t="shared" si="16"/>
        <v>1324.8</v>
      </c>
    </row>
    <row r="34" spans="1:22" s="190" customFormat="1" ht="15" customHeight="1" x14ac:dyDescent="0.3">
      <c r="A34" s="191">
        <v>20</v>
      </c>
      <c r="B34" s="262" t="s">
        <v>146</v>
      </c>
      <c r="C34" s="192" t="s">
        <v>220</v>
      </c>
      <c r="D34" s="206">
        <v>3143</v>
      </c>
      <c r="E34" s="206">
        <v>1000</v>
      </c>
      <c r="F34" s="206">
        <v>82.01</v>
      </c>
      <c r="G34" s="206">
        <v>5.0905987074746983</v>
      </c>
      <c r="H34" s="206">
        <f t="shared" si="6"/>
        <v>417.48</v>
      </c>
      <c r="I34" s="206">
        <v>0</v>
      </c>
      <c r="J34" s="206">
        <f t="shared" si="25"/>
        <v>2545.2993537373491</v>
      </c>
      <c r="K34" s="206">
        <f t="shared" si="26"/>
        <v>5090.5987074746981</v>
      </c>
      <c r="L34" s="206">
        <v>0</v>
      </c>
      <c r="M34" s="206">
        <f t="shared" si="27"/>
        <v>763.58980612120467</v>
      </c>
      <c r="N34" s="206">
        <f t="shared" si="28"/>
        <v>1018.1197414949397</v>
      </c>
      <c r="O34" s="206">
        <f t="shared" si="29"/>
        <v>2316.2224119009879</v>
      </c>
      <c r="P34" s="206">
        <f t="shared" si="12"/>
        <v>41.748000000000005</v>
      </c>
      <c r="Q34" s="206">
        <f t="shared" si="13"/>
        <v>41.748000000000005</v>
      </c>
      <c r="R34" s="206">
        <f t="shared" si="30"/>
        <v>2460.3000000000002</v>
      </c>
      <c r="S34" s="206">
        <f t="shared" si="15"/>
        <v>5.00976</v>
      </c>
      <c r="T34" s="206">
        <v>0.12</v>
      </c>
      <c r="U34" s="206">
        <v>3</v>
      </c>
      <c r="V34" s="206">
        <f t="shared" si="16"/>
        <v>1131.48</v>
      </c>
    </row>
    <row r="35" spans="1:22" s="190" customFormat="1" ht="15" customHeight="1" x14ac:dyDescent="0.3">
      <c r="A35" s="188">
        <v>21</v>
      </c>
      <c r="B35" s="263"/>
      <c r="C35" s="205" t="s">
        <v>148</v>
      </c>
      <c r="D35" s="206">
        <v>200</v>
      </c>
      <c r="E35" s="206">
        <v>0</v>
      </c>
      <c r="F35" s="206">
        <v>423.33</v>
      </c>
      <c r="G35" s="206">
        <v>6.1312923723808854</v>
      </c>
      <c r="H35" s="206">
        <f t="shared" si="6"/>
        <v>2595.56</v>
      </c>
      <c r="I35" s="206">
        <v>0</v>
      </c>
      <c r="J35" s="206">
        <f t="shared" si="25"/>
        <v>0</v>
      </c>
      <c r="K35" s="206">
        <f t="shared" si="26"/>
        <v>0</v>
      </c>
      <c r="L35" s="206">
        <v>0</v>
      </c>
      <c r="M35" s="206">
        <f t="shared" si="27"/>
        <v>0</v>
      </c>
      <c r="N35" s="206">
        <f t="shared" si="28"/>
        <v>0</v>
      </c>
      <c r="O35" s="206">
        <f t="shared" si="29"/>
        <v>0</v>
      </c>
      <c r="P35" s="206">
        <f t="shared" si="12"/>
        <v>259.55599999999998</v>
      </c>
      <c r="Q35" s="206">
        <f t="shared" si="13"/>
        <v>259.55599999999998</v>
      </c>
      <c r="R35" s="206">
        <f t="shared" si="30"/>
        <v>0</v>
      </c>
      <c r="S35" s="206">
        <f t="shared" si="15"/>
        <v>31.146719999999998</v>
      </c>
      <c r="T35" s="206">
        <v>0.12</v>
      </c>
      <c r="U35" s="206">
        <v>3</v>
      </c>
      <c r="V35" s="206">
        <f t="shared" si="16"/>
        <v>72</v>
      </c>
    </row>
    <row r="36" spans="1:22" s="190" customFormat="1" ht="15" customHeight="1" x14ac:dyDescent="0.3">
      <c r="A36" s="191">
        <v>22</v>
      </c>
      <c r="B36" s="263"/>
      <c r="C36" s="205" t="s">
        <v>147</v>
      </c>
      <c r="D36" s="206">
        <v>141.58000000000001</v>
      </c>
      <c r="E36" s="206">
        <v>0</v>
      </c>
      <c r="F36" s="206">
        <v>120.26</v>
      </c>
      <c r="G36" s="206">
        <v>6.5571262265092294</v>
      </c>
      <c r="H36" s="206">
        <f t="shared" si="6"/>
        <v>788.56</v>
      </c>
      <c r="I36" s="206">
        <v>0</v>
      </c>
      <c r="J36" s="206">
        <f t="shared" si="25"/>
        <v>0</v>
      </c>
      <c r="K36" s="206">
        <f t="shared" si="26"/>
        <v>0</v>
      </c>
      <c r="L36" s="206">
        <v>0</v>
      </c>
      <c r="M36" s="206">
        <f t="shared" si="27"/>
        <v>0</v>
      </c>
      <c r="N36" s="206">
        <f t="shared" si="28"/>
        <v>0</v>
      </c>
      <c r="O36" s="206">
        <f t="shared" si="29"/>
        <v>0</v>
      </c>
      <c r="P36" s="206">
        <f t="shared" si="12"/>
        <v>78.855999999999995</v>
      </c>
      <c r="Q36" s="206">
        <f t="shared" si="13"/>
        <v>78.855999999999995</v>
      </c>
      <c r="R36" s="206">
        <f t="shared" si="30"/>
        <v>0</v>
      </c>
      <c r="S36" s="206">
        <f t="shared" si="15"/>
        <v>9.4627199999999991</v>
      </c>
      <c r="T36" s="206">
        <v>0.12</v>
      </c>
      <c r="U36" s="206">
        <v>3</v>
      </c>
      <c r="V36" s="206">
        <f t="shared" si="16"/>
        <v>50.968800000000002</v>
      </c>
    </row>
    <row r="37" spans="1:22" s="190" customFormat="1" ht="15" customHeight="1" x14ac:dyDescent="0.3">
      <c r="A37" s="188">
        <v>23</v>
      </c>
      <c r="B37" s="263"/>
      <c r="C37" s="205" t="s">
        <v>31</v>
      </c>
      <c r="D37" s="206">
        <v>155.18</v>
      </c>
      <c r="E37" s="206">
        <v>0</v>
      </c>
      <c r="F37" s="206">
        <v>729.21</v>
      </c>
      <c r="G37" s="206">
        <v>8.0966772260391373</v>
      </c>
      <c r="H37" s="206">
        <f t="shared" si="6"/>
        <v>5904.1779999999999</v>
      </c>
      <c r="I37" s="206">
        <v>0</v>
      </c>
      <c r="J37" s="206">
        <f t="shared" si="25"/>
        <v>0</v>
      </c>
      <c r="K37" s="206">
        <f t="shared" si="26"/>
        <v>0</v>
      </c>
      <c r="L37" s="206">
        <v>0</v>
      </c>
      <c r="M37" s="206">
        <f t="shared" si="27"/>
        <v>0</v>
      </c>
      <c r="N37" s="206">
        <f t="shared" si="28"/>
        <v>0</v>
      </c>
      <c r="O37" s="206">
        <f t="shared" si="29"/>
        <v>0</v>
      </c>
      <c r="P37" s="206">
        <f t="shared" si="12"/>
        <v>590.41780000000006</v>
      </c>
      <c r="Q37" s="206">
        <f t="shared" si="13"/>
        <v>590.41780000000006</v>
      </c>
      <c r="R37" s="206">
        <f t="shared" si="30"/>
        <v>0</v>
      </c>
      <c r="S37" s="206">
        <f t="shared" si="15"/>
        <v>70.850136000000006</v>
      </c>
      <c r="T37" s="206">
        <v>0.12</v>
      </c>
      <c r="U37" s="206">
        <v>3</v>
      </c>
      <c r="V37" s="206">
        <f t="shared" si="16"/>
        <v>55.864800000000002</v>
      </c>
    </row>
    <row r="38" spans="1:22" s="190" customFormat="1" ht="15" customHeight="1" x14ac:dyDescent="0.3">
      <c r="A38" s="191">
        <v>24</v>
      </c>
      <c r="B38" s="263"/>
      <c r="C38" s="205" t="s">
        <v>140</v>
      </c>
      <c r="D38" s="206">
        <v>170.24</v>
      </c>
      <c r="E38" s="206">
        <v>0</v>
      </c>
      <c r="F38" s="206">
        <v>138.62</v>
      </c>
      <c r="G38" s="206">
        <v>4.4392584042706682</v>
      </c>
      <c r="H38" s="206">
        <f t="shared" si="6"/>
        <v>615.37</v>
      </c>
      <c r="I38" s="206">
        <v>0</v>
      </c>
      <c r="J38" s="206">
        <f t="shared" si="25"/>
        <v>0</v>
      </c>
      <c r="K38" s="206">
        <f t="shared" si="26"/>
        <v>0</v>
      </c>
      <c r="L38" s="206">
        <v>0</v>
      </c>
      <c r="M38" s="206">
        <f t="shared" si="27"/>
        <v>0</v>
      </c>
      <c r="N38" s="206">
        <f t="shared" si="28"/>
        <v>0</v>
      </c>
      <c r="O38" s="206">
        <f t="shared" si="29"/>
        <v>0</v>
      </c>
      <c r="P38" s="206">
        <f t="shared" si="12"/>
        <v>61.537000000000006</v>
      </c>
      <c r="Q38" s="206">
        <f t="shared" si="13"/>
        <v>61.537000000000006</v>
      </c>
      <c r="R38" s="206">
        <f t="shared" si="30"/>
        <v>0</v>
      </c>
      <c r="S38" s="206">
        <f t="shared" si="15"/>
        <v>7.3844400000000006</v>
      </c>
      <c r="T38" s="206">
        <v>0.12</v>
      </c>
      <c r="U38" s="206">
        <v>3</v>
      </c>
      <c r="V38" s="206">
        <f t="shared" si="16"/>
        <v>61.2864</v>
      </c>
    </row>
    <row r="39" spans="1:22" s="190" customFormat="1" ht="15" customHeight="1" x14ac:dyDescent="0.3">
      <c r="A39" s="188">
        <v>25</v>
      </c>
      <c r="B39" s="264"/>
      <c r="C39" s="205" t="s">
        <v>155</v>
      </c>
      <c r="D39" s="206">
        <v>114.2</v>
      </c>
      <c r="E39" s="206">
        <v>0</v>
      </c>
      <c r="F39" s="206">
        <v>297.7</v>
      </c>
      <c r="G39" s="206">
        <v>10.086227746053074</v>
      </c>
      <c r="H39" s="206">
        <f t="shared" si="6"/>
        <v>3002.67</v>
      </c>
      <c r="I39" s="206">
        <v>0</v>
      </c>
      <c r="J39" s="206">
        <f t="shared" si="25"/>
        <v>0</v>
      </c>
      <c r="K39" s="206">
        <f t="shared" si="26"/>
        <v>0</v>
      </c>
      <c r="L39" s="206">
        <v>0</v>
      </c>
      <c r="M39" s="206">
        <f t="shared" si="27"/>
        <v>0</v>
      </c>
      <c r="N39" s="206">
        <f t="shared" si="28"/>
        <v>0</v>
      </c>
      <c r="O39" s="206">
        <f t="shared" si="29"/>
        <v>0</v>
      </c>
      <c r="P39" s="206">
        <f t="shared" si="12"/>
        <v>300.267</v>
      </c>
      <c r="Q39" s="206">
        <f t="shared" si="13"/>
        <v>300.267</v>
      </c>
      <c r="R39" s="206">
        <f t="shared" si="30"/>
        <v>0</v>
      </c>
      <c r="S39" s="206">
        <f t="shared" si="15"/>
        <v>36.032040000000002</v>
      </c>
      <c r="T39" s="206">
        <v>0.12</v>
      </c>
      <c r="U39" s="206">
        <v>3</v>
      </c>
      <c r="V39" s="206">
        <f t="shared" si="16"/>
        <v>41.112000000000002</v>
      </c>
    </row>
    <row r="40" spans="1:22" s="190" customFormat="1" ht="15" customHeight="1" x14ac:dyDescent="0.3">
      <c r="A40" s="191">
        <v>26</v>
      </c>
      <c r="B40" s="265" t="s">
        <v>152</v>
      </c>
      <c r="C40" s="205" t="s">
        <v>156</v>
      </c>
      <c r="D40" s="206">
        <v>168.77</v>
      </c>
      <c r="E40" s="206">
        <v>0</v>
      </c>
      <c r="F40" s="206">
        <v>152</v>
      </c>
      <c r="G40" s="206">
        <v>6.2098684210526311</v>
      </c>
      <c r="H40" s="206">
        <f t="shared" si="6"/>
        <v>943.9</v>
      </c>
      <c r="I40" s="206">
        <v>0</v>
      </c>
      <c r="J40" s="206">
        <f t="shared" si="25"/>
        <v>0</v>
      </c>
      <c r="K40" s="206">
        <f t="shared" si="26"/>
        <v>0</v>
      </c>
      <c r="L40" s="206">
        <v>0</v>
      </c>
      <c r="M40" s="206">
        <f t="shared" si="27"/>
        <v>0</v>
      </c>
      <c r="N40" s="206">
        <f t="shared" si="28"/>
        <v>0</v>
      </c>
      <c r="O40" s="206">
        <f t="shared" si="29"/>
        <v>0</v>
      </c>
      <c r="P40" s="206">
        <f t="shared" si="12"/>
        <v>94.39</v>
      </c>
      <c r="Q40" s="206">
        <f t="shared" si="13"/>
        <v>94.39</v>
      </c>
      <c r="R40" s="206">
        <f t="shared" si="30"/>
        <v>0</v>
      </c>
      <c r="S40" s="206">
        <f t="shared" si="15"/>
        <v>11.3268</v>
      </c>
      <c r="T40" s="206">
        <v>0.12</v>
      </c>
      <c r="U40" s="206">
        <v>3</v>
      </c>
      <c r="V40" s="206">
        <f t="shared" si="16"/>
        <v>60.757200000000005</v>
      </c>
    </row>
    <row r="41" spans="1:22" s="190" customFormat="1" ht="15" customHeight="1" x14ac:dyDescent="0.3">
      <c r="A41" s="188">
        <v>27</v>
      </c>
      <c r="B41" s="266"/>
      <c r="C41" s="205" t="s">
        <v>221</v>
      </c>
      <c r="D41" s="206">
        <v>122.78</v>
      </c>
      <c r="E41" s="206">
        <v>0</v>
      </c>
      <c r="F41" s="206">
        <v>548.47</v>
      </c>
      <c r="G41" s="206">
        <v>8.5663208561999742</v>
      </c>
      <c r="H41" s="206">
        <f t="shared" si="6"/>
        <v>4698.37</v>
      </c>
      <c r="I41" s="206">
        <v>0</v>
      </c>
      <c r="J41" s="206">
        <f t="shared" si="25"/>
        <v>0</v>
      </c>
      <c r="K41" s="206">
        <f t="shared" si="26"/>
        <v>0</v>
      </c>
      <c r="L41" s="206">
        <v>0</v>
      </c>
      <c r="M41" s="206">
        <f t="shared" si="27"/>
        <v>0</v>
      </c>
      <c r="N41" s="206">
        <f t="shared" si="28"/>
        <v>0</v>
      </c>
      <c r="O41" s="206">
        <f t="shared" si="29"/>
        <v>0</v>
      </c>
      <c r="P41" s="206">
        <f t="shared" si="12"/>
        <v>469.83699999999999</v>
      </c>
      <c r="Q41" s="206">
        <f t="shared" si="13"/>
        <v>469.83699999999999</v>
      </c>
      <c r="R41" s="206">
        <f t="shared" si="30"/>
        <v>0</v>
      </c>
      <c r="S41" s="206">
        <f t="shared" si="15"/>
        <v>56.38044</v>
      </c>
      <c r="T41" s="206">
        <v>0.12</v>
      </c>
      <c r="U41" s="206">
        <v>3</v>
      </c>
      <c r="V41" s="206">
        <f t="shared" si="16"/>
        <v>44.200800000000001</v>
      </c>
    </row>
    <row r="42" spans="1:22" s="190" customFormat="1" ht="15" customHeight="1" x14ac:dyDescent="0.3">
      <c r="A42" s="191">
        <v>28</v>
      </c>
      <c r="B42" s="266"/>
      <c r="C42" s="205" t="s">
        <v>153</v>
      </c>
      <c r="D42" s="206">
        <v>135.94999999999999</v>
      </c>
      <c r="E42" s="206">
        <v>0</v>
      </c>
      <c r="F42" s="206">
        <v>218.41</v>
      </c>
      <c r="G42" s="206">
        <v>8.4601895517604504</v>
      </c>
      <c r="H42" s="206">
        <f t="shared" si="6"/>
        <v>1847.79</v>
      </c>
      <c r="I42" s="206">
        <v>0</v>
      </c>
      <c r="J42" s="206">
        <f t="shared" si="25"/>
        <v>0</v>
      </c>
      <c r="K42" s="206">
        <f t="shared" si="26"/>
        <v>0</v>
      </c>
      <c r="L42" s="206">
        <v>0</v>
      </c>
      <c r="M42" s="206">
        <f t="shared" si="27"/>
        <v>0</v>
      </c>
      <c r="N42" s="206">
        <f t="shared" si="28"/>
        <v>0</v>
      </c>
      <c r="O42" s="206">
        <f t="shared" si="29"/>
        <v>0</v>
      </c>
      <c r="P42" s="206">
        <f t="shared" si="12"/>
        <v>184.779</v>
      </c>
      <c r="Q42" s="206">
        <f t="shared" si="13"/>
        <v>184.779</v>
      </c>
      <c r="R42" s="206">
        <f t="shared" si="30"/>
        <v>0</v>
      </c>
      <c r="S42" s="206">
        <f t="shared" si="15"/>
        <v>22.173480000000001</v>
      </c>
      <c r="T42" s="206">
        <v>0.12</v>
      </c>
      <c r="U42" s="206">
        <v>3</v>
      </c>
      <c r="V42" s="206">
        <f t="shared" si="16"/>
        <v>48.941999999999993</v>
      </c>
    </row>
    <row r="43" spans="1:22" s="190" customFormat="1" ht="15" customHeight="1" x14ac:dyDescent="0.3">
      <c r="A43" s="188">
        <v>29</v>
      </c>
      <c r="B43" s="266"/>
      <c r="C43" s="205" t="s">
        <v>222</v>
      </c>
      <c r="D43" s="206">
        <v>3748</v>
      </c>
      <c r="E43" s="206">
        <v>0</v>
      </c>
      <c r="F43" s="206">
        <v>153.41</v>
      </c>
      <c r="G43" s="206">
        <v>7.0710514308063361</v>
      </c>
      <c r="H43" s="206">
        <f t="shared" si="6"/>
        <v>1084.77</v>
      </c>
      <c r="I43" s="206">
        <v>0</v>
      </c>
      <c r="J43" s="206">
        <f t="shared" si="25"/>
        <v>0</v>
      </c>
      <c r="K43" s="206">
        <f t="shared" si="26"/>
        <v>0</v>
      </c>
      <c r="L43" s="206">
        <v>0</v>
      </c>
      <c r="M43" s="206">
        <f t="shared" si="27"/>
        <v>0</v>
      </c>
      <c r="N43" s="206">
        <f t="shared" si="28"/>
        <v>0</v>
      </c>
      <c r="O43" s="206">
        <f t="shared" si="29"/>
        <v>0</v>
      </c>
      <c r="P43" s="206">
        <f t="shared" si="12"/>
        <v>108.477</v>
      </c>
      <c r="Q43" s="206">
        <f t="shared" si="13"/>
        <v>108.477</v>
      </c>
      <c r="R43" s="206">
        <f t="shared" si="30"/>
        <v>0</v>
      </c>
      <c r="S43" s="206">
        <f t="shared" si="15"/>
        <v>13.017240000000001</v>
      </c>
      <c r="T43" s="206">
        <v>0.12</v>
      </c>
      <c r="U43" s="206">
        <v>3</v>
      </c>
      <c r="V43" s="206">
        <f t="shared" si="16"/>
        <v>1349.28</v>
      </c>
    </row>
    <row r="44" spans="1:22" s="190" customFormat="1" ht="15" customHeight="1" x14ac:dyDescent="0.3">
      <c r="A44" s="191">
        <v>30</v>
      </c>
      <c r="B44" s="266"/>
      <c r="C44" s="205" t="s">
        <v>154</v>
      </c>
      <c r="D44" s="206">
        <v>571.9</v>
      </c>
      <c r="E44" s="206">
        <v>0</v>
      </c>
      <c r="F44" s="206">
        <v>62.5</v>
      </c>
      <c r="G44" s="206">
        <v>7.9886400000000002</v>
      </c>
      <c r="H44" s="206">
        <f t="shared" si="6"/>
        <v>499.29</v>
      </c>
      <c r="I44" s="206">
        <v>0</v>
      </c>
      <c r="J44" s="206">
        <f t="shared" si="25"/>
        <v>0</v>
      </c>
      <c r="K44" s="206">
        <f t="shared" si="26"/>
        <v>0</v>
      </c>
      <c r="L44" s="206">
        <v>0</v>
      </c>
      <c r="M44" s="206">
        <f t="shared" si="27"/>
        <v>0</v>
      </c>
      <c r="N44" s="206">
        <f t="shared" si="28"/>
        <v>0</v>
      </c>
      <c r="O44" s="206">
        <f t="shared" si="29"/>
        <v>0</v>
      </c>
      <c r="P44" s="206">
        <f t="shared" si="12"/>
        <v>49.929000000000002</v>
      </c>
      <c r="Q44" s="206">
        <f t="shared" si="13"/>
        <v>49.929000000000002</v>
      </c>
      <c r="R44" s="206">
        <f t="shared" si="30"/>
        <v>0</v>
      </c>
      <c r="S44" s="206">
        <f t="shared" si="15"/>
        <v>5.9914800000000001</v>
      </c>
      <c r="T44" s="206">
        <v>0.12</v>
      </c>
      <c r="U44" s="206">
        <v>3</v>
      </c>
      <c r="V44" s="206">
        <f t="shared" si="16"/>
        <v>205.88400000000001</v>
      </c>
    </row>
    <row r="45" spans="1:22" s="190" customFormat="1" ht="15" customHeight="1" x14ac:dyDescent="0.3">
      <c r="A45" s="188">
        <v>31</v>
      </c>
      <c r="B45" s="266"/>
      <c r="C45" s="205" t="s">
        <v>223</v>
      </c>
      <c r="D45" s="206">
        <v>267.22000000000003</v>
      </c>
      <c r="E45" s="206">
        <v>0</v>
      </c>
      <c r="F45" s="206">
        <v>341.96</v>
      </c>
      <c r="G45" s="206">
        <v>7.5427710843373497</v>
      </c>
      <c r="H45" s="206">
        <f t="shared" si="6"/>
        <v>2579.326</v>
      </c>
      <c r="I45" s="206">
        <v>0</v>
      </c>
      <c r="J45" s="206">
        <f t="shared" si="25"/>
        <v>0</v>
      </c>
      <c r="K45" s="206">
        <f t="shared" si="26"/>
        <v>0</v>
      </c>
      <c r="L45" s="206">
        <v>0</v>
      </c>
      <c r="M45" s="206">
        <f t="shared" si="27"/>
        <v>0</v>
      </c>
      <c r="N45" s="206">
        <f t="shared" si="28"/>
        <v>0</v>
      </c>
      <c r="O45" s="206">
        <f t="shared" si="29"/>
        <v>0</v>
      </c>
      <c r="P45" s="206">
        <f t="shared" si="12"/>
        <v>257.93260000000004</v>
      </c>
      <c r="Q45" s="206">
        <f t="shared" si="13"/>
        <v>257.93260000000004</v>
      </c>
      <c r="R45" s="206">
        <f t="shared" si="30"/>
        <v>0</v>
      </c>
      <c r="S45" s="206">
        <f t="shared" si="15"/>
        <v>30.951912000000004</v>
      </c>
      <c r="T45" s="206">
        <v>0.12</v>
      </c>
      <c r="U45" s="206">
        <v>3</v>
      </c>
      <c r="V45" s="206">
        <f t="shared" si="16"/>
        <v>96.199200000000005</v>
      </c>
    </row>
    <row r="46" spans="1:22" s="190" customFormat="1" ht="15" customHeight="1" x14ac:dyDescent="0.3">
      <c r="A46" s="191">
        <v>32</v>
      </c>
      <c r="B46" s="266"/>
      <c r="C46" s="205" t="s">
        <v>224</v>
      </c>
      <c r="D46" s="206">
        <v>650.14</v>
      </c>
      <c r="E46" s="206">
        <v>0</v>
      </c>
      <c r="F46" s="206">
        <v>211.05</v>
      </c>
      <c r="G46" s="206">
        <v>8.0093958777540859</v>
      </c>
      <c r="H46" s="206">
        <f t="shared" si="6"/>
        <v>1690.3829999999998</v>
      </c>
      <c r="I46" s="206">
        <v>0</v>
      </c>
      <c r="J46" s="206">
        <f t="shared" si="25"/>
        <v>0</v>
      </c>
      <c r="K46" s="206">
        <f t="shared" si="26"/>
        <v>0</v>
      </c>
      <c r="L46" s="206">
        <v>0</v>
      </c>
      <c r="M46" s="206">
        <f t="shared" si="27"/>
        <v>0</v>
      </c>
      <c r="N46" s="206">
        <f t="shared" si="28"/>
        <v>0</v>
      </c>
      <c r="O46" s="206">
        <f t="shared" si="29"/>
        <v>0</v>
      </c>
      <c r="P46" s="206">
        <f t="shared" si="12"/>
        <v>169.03829999999999</v>
      </c>
      <c r="Q46" s="206">
        <f t="shared" si="13"/>
        <v>169.03829999999999</v>
      </c>
      <c r="R46" s="206">
        <f t="shared" si="30"/>
        <v>0</v>
      </c>
      <c r="S46" s="206">
        <f t="shared" si="15"/>
        <v>20.284595999999997</v>
      </c>
      <c r="T46" s="206">
        <v>0.12</v>
      </c>
      <c r="U46" s="206">
        <v>3</v>
      </c>
      <c r="V46" s="206">
        <f t="shared" si="16"/>
        <v>234.05039999999997</v>
      </c>
    </row>
    <row r="47" spans="1:22" s="190" customFormat="1" ht="15" customHeight="1" x14ac:dyDescent="0.3">
      <c r="A47" s="188">
        <v>33</v>
      </c>
      <c r="B47" s="266"/>
      <c r="C47" s="205" t="s">
        <v>225</v>
      </c>
      <c r="D47" s="206">
        <v>855</v>
      </c>
      <c r="E47" s="206">
        <v>0</v>
      </c>
      <c r="F47" s="206">
        <v>133.16999999999999</v>
      </c>
      <c r="G47" s="206">
        <v>6.1187805061199976</v>
      </c>
      <c r="H47" s="206">
        <f t="shared" si="6"/>
        <v>814.83799999999997</v>
      </c>
      <c r="I47" s="206">
        <v>0</v>
      </c>
      <c r="J47" s="206">
        <f t="shared" si="25"/>
        <v>0</v>
      </c>
      <c r="K47" s="206">
        <f t="shared" si="26"/>
        <v>0</v>
      </c>
      <c r="L47" s="206">
        <v>0</v>
      </c>
      <c r="M47" s="206">
        <f t="shared" si="27"/>
        <v>0</v>
      </c>
      <c r="N47" s="206">
        <f t="shared" si="28"/>
        <v>0</v>
      </c>
      <c r="O47" s="206">
        <f t="shared" si="29"/>
        <v>0</v>
      </c>
      <c r="P47" s="206">
        <f t="shared" si="12"/>
        <v>81.483800000000002</v>
      </c>
      <c r="Q47" s="206">
        <f t="shared" si="13"/>
        <v>81.483800000000002</v>
      </c>
      <c r="R47" s="206">
        <f t="shared" si="30"/>
        <v>0</v>
      </c>
      <c r="S47" s="206">
        <f t="shared" si="15"/>
        <v>9.7780560000000012</v>
      </c>
      <c r="T47" s="206">
        <v>0.12</v>
      </c>
      <c r="U47" s="206">
        <v>3</v>
      </c>
      <c r="V47" s="206">
        <f t="shared" si="16"/>
        <v>307.79999999999995</v>
      </c>
    </row>
    <row r="48" spans="1:22" s="190" customFormat="1" ht="15" customHeight="1" x14ac:dyDescent="0.3">
      <c r="A48" s="191">
        <v>34</v>
      </c>
      <c r="B48" s="266"/>
      <c r="C48" s="205" t="s">
        <v>226</v>
      </c>
      <c r="D48" s="206">
        <v>835</v>
      </c>
      <c r="E48" s="206">
        <v>0</v>
      </c>
      <c r="F48" s="206">
        <v>112.13</v>
      </c>
      <c r="G48" s="206">
        <v>7.380629626326586</v>
      </c>
      <c r="H48" s="206">
        <f t="shared" si="6"/>
        <v>827.59</v>
      </c>
      <c r="I48" s="206">
        <v>0</v>
      </c>
      <c r="J48" s="206">
        <f t="shared" si="25"/>
        <v>0</v>
      </c>
      <c r="K48" s="206">
        <f t="shared" si="26"/>
        <v>0</v>
      </c>
      <c r="L48" s="206">
        <v>0</v>
      </c>
      <c r="M48" s="206">
        <f t="shared" si="27"/>
        <v>0</v>
      </c>
      <c r="N48" s="206">
        <f t="shared" si="28"/>
        <v>0</v>
      </c>
      <c r="O48" s="206">
        <f t="shared" si="29"/>
        <v>0</v>
      </c>
      <c r="P48" s="206">
        <f t="shared" si="12"/>
        <v>82.759000000000015</v>
      </c>
      <c r="Q48" s="206">
        <f t="shared" si="13"/>
        <v>82.759000000000015</v>
      </c>
      <c r="R48" s="206">
        <f t="shared" si="30"/>
        <v>0</v>
      </c>
      <c r="S48" s="206">
        <f t="shared" si="15"/>
        <v>9.9310800000000015</v>
      </c>
      <c r="T48" s="206">
        <v>0.12</v>
      </c>
      <c r="U48" s="206">
        <v>3</v>
      </c>
      <c r="V48" s="206">
        <f t="shared" si="16"/>
        <v>300.60000000000002</v>
      </c>
    </row>
    <row r="49" spans="1:22" s="190" customFormat="1" ht="15" customHeight="1" x14ac:dyDescent="0.3">
      <c r="A49" s="188">
        <v>35</v>
      </c>
      <c r="B49" s="267"/>
      <c r="C49" s="205" t="s">
        <v>227</v>
      </c>
      <c r="D49" s="206">
        <v>80.37</v>
      </c>
      <c r="E49" s="206">
        <v>0</v>
      </c>
      <c r="F49" s="206">
        <v>164.36</v>
      </c>
      <c r="G49" s="206">
        <v>6.9843635921148692</v>
      </c>
      <c r="H49" s="206">
        <f t="shared" si="6"/>
        <v>1147.95</v>
      </c>
      <c r="I49" s="206">
        <v>0</v>
      </c>
      <c r="J49" s="206">
        <f t="shared" si="25"/>
        <v>0</v>
      </c>
      <c r="K49" s="206">
        <f t="shared" si="26"/>
        <v>0</v>
      </c>
      <c r="L49" s="206">
        <v>0</v>
      </c>
      <c r="M49" s="206">
        <f t="shared" si="27"/>
        <v>0</v>
      </c>
      <c r="N49" s="206">
        <f t="shared" si="28"/>
        <v>0</v>
      </c>
      <c r="O49" s="206">
        <f t="shared" si="29"/>
        <v>0</v>
      </c>
      <c r="P49" s="206">
        <f t="shared" si="12"/>
        <v>114.79500000000002</v>
      </c>
      <c r="Q49" s="206">
        <f t="shared" si="13"/>
        <v>114.79500000000002</v>
      </c>
      <c r="R49" s="206">
        <f t="shared" si="30"/>
        <v>0</v>
      </c>
      <c r="S49" s="206">
        <f t="shared" si="15"/>
        <v>13.775400000000001</v>
      </c>
      <c r="T49" s="206">
        <v>0.12</v>
      </c>
      <c r="U49" s="206">
        <v>3</v>
      </c>
      <c r="V49" s="206">
        <f t="shared" si="16"/>
        <v>28.933200000000003</v>
      </c>
    </row>
    <row r="50" spans="1:22" s="190" customFormat="1" ht="15" customHeight="1" x14ac:dyDescent="0.3">
      <c r="A50" s="191">
        <v>36</v>
      </c>
      <c r="B50" s="265" t="s">
        <v>300</v>
      </c>
      <c r="C50" s="205" t="s">
        <v>228</v>
      </c>
      <c r="D50" s="206">
        <v>594.62</v>
      </c>
      <c r="E50" s="206">
        <v>0</v>
      </c>
      <c r="F50" s="206">
        <v>296.75</v>
      </c>
      <c r="G50" s="206">
        <v>6.3404886267902274</v>
      </c>
      <c r="H50" s="206">
        <f t="shared" si="6"/>
        <v>1881.54</v>
      </c>
      <c r="I50" s="206">
        <v>0</v>
      </c>
      <c r="J50" s="206">
        <f t="shared" si="25"/>
        <v>0</v>
      </c>
      <c r="K50" s="206">
        <f t="shared" si="26"/>
        <v>0</v>
      </c>
      <c r="L50" s="206">
        <v>0</v>
      </c>
      <c r="M50" s="206">
        <f t="shared" si="27"/>
        <v>0</v>
      </c>
      <c r="N50" s="206">
        <f t="shared" si="28"/>
        <v>0</v>
      </c>
      <c r="O50" s="206">
        <f t="shared" si="29"/>
        <v>0</v>
      </c>
      <c r="P50" s="206">
        <f t="shared" si="12"/>
        <v>188.154</v>
      </c>
      <c r="Q50" s="206">
        <f t="shared" si="13"/>
        <v>188.154</v>
      </c>
      <c r="R50" s="206">
        <f t="shared" si="30"/>
        <v>0</v>
      </c>
      <c r="S50" s="206">
        <f t="shared" si="15"/>
        <v>22.578479999999999</v>
      </c>
      <c r="T50" s="206">
        <v>0.12</v>
      </c>
      <c r="U50" s="206">
        <v>3</v>
      </c>
      <c r="V50" s="206">
        <f t="shared" si="16"/>
        <v>214.06319999999999</v>
      </c>
    </row>
    <row r="51" spans="1:22" s="190" customFormat="1" ht="15" customHeight="1" x14ac:dyDescent="0.3">
      <c r="A51" s="188">
        <v>37</v>
      </c>
      <c r="B51" s="266"/>
      <c r="C51" s="205" t="s">
        <v>37</v>
      </c>
      <c r="D51" s="206">
        <v>417</v>
      </c>
      <c r="E51" s="206">
        <v>0</v>
      </c>
      <c r="F51" s="206">
        <v>275.67</v>
      </c>
      <c r="G51" s="206">
        <v>7.1697682011100223</v>
      </c>
      <c r="H51" s="206">
        <f t="shared" si="6"/>
        <v>1976.49</v>
      </c>
      <c r="I51" s="206">
        <v>0</v>
      </c>
      <c r="J51" s="206">
        <f t="shared" si="25"/>
        <v>0</v>
      </c>
      <c r="K51" s="206">
        <f t="shared" si="26"/>
        <v>0</v>
      </c>
      <c r="L51" s="206">
        <v>0</v>
      </c>
      <c r="M51" s="206">
        <f t="shared" si="27"/>
        <v>0</v>
      </c>
      <c r="N51" s="206">
        <f t="shared" si="28"/>
        <v>0</v>
      </c>
      <c r="O51" s="206">
        <f t="shared" si="29"/>
        <v>0</v>
      </c>
      <c r="P51" s="206">
        <f t="shared" si="12"/>
        <v>197.649</v>
      </c>
      <c r="Q51" s="206">
        <f t="shared" si="13"/>
        <v>197.649</v>
      </c>
      <c r="R51" s="206">
        <f t="shared" si="30"/>
        <v>0</v>
      </c>
      <c r="S51" s="206">
        <f t="shared" si="15"/>
        <v>23.717880000000001</v>
      </c>
      <c r="T51" s="206">
        <v>0.12</v>
      </c>
      <c r="U51" s="206">
        <v>3</v>
      </c>
      <c r="V51" s="206">
        <f t="shared" si="16"/>
        <v>150.12</v>
      </c>
    </row>
    <row r="52" spans="1:22" s="190" customFormat="1" ht="15" customHeight="1" x14ac:dyDescent="0.3">
      <c r="A52" s="191">
        <v>38</v>
      </c>
      <c r="B52" s="266"/>
      <c r="C52" s="205" t="s">
        <v>33</v>
      </c>
      <c r="D52" s="206">
        <v>1596</v>
      </c>
      <c r="E52" s="206">
        <v>0</v>
      </c>
      <c r="F52" s="206">
        <v>275.37</v>
      </c>
      <c r="G52" s="206">
        <v>6.6956458582997422</v>
      </c>
      <c r="H52" s="206">
        <f t="shared" si="6"/>
        <v>1843.78</v>
      </c>
      <c r="I52" s="206">
        <v>0</v>
      </c>
      <c r="J52" s="206">
        <f t="shared" si="25"/>
        <v>0</v>
      </c>
      <c r="K52" s="206">
        <f t="shared" si="26"/>
        <v>0</v>
      </c>
      <c r="L52" s="206">
        <v>0</v>
      </c>
      <c r="M52" s="206">
        <f t="shared" si="27"/>
        <v>0</v>
      </c>
      <c r="N52" s="206">
        <f t="shared" si="28"/>
        <v>0</v>
      </c>
      <c r="O52" s="206">
        <f t="shared" si="29"/>
        <v>0</v>
      </c>
      <c r="P52" s="206">
        <f t="shared" si="12"/>
        <v>184.37800000000001</v>
      </c>
      <c r="Q52" s="206">
        <f t="shared" si="13"/>
        <v>184.37800000000001</v>
      </c>
      <c r="R52" s="206">
        <f t="shared" si="30"/>
        <v>0</v>
      </c>
      <c r="S52" s="206">
        <f t="shared" si="15"/>
        <v>22.125360000000004</v>
      </c>
      <c r="T52" s="206">
        <v>0.12</v>
      </c>
      <c r="U52" s="206">
        <v>3</v>
      </c>
      <c r="V52" s="206">
        <f t="shared" si="16"/>
        <v>574.55999999999995</v>
      </c>
    </row>
    <row r="53" spans="1:22" s="190" customFormat="1" ht="15" customHeight="1" x14ac:dyDescent="0.3">
      <c r="A53" s="188">
        <v>39</v>
      </c>
      <c r="B53" s="266"/>
      <c r="C53" s="205" t="s">
        <v>35</v>
      </c>
      <c r="D53" s="206">
        <v>514</v>
      </c>
      <c r="E53" s="206">
        <v>0</v>
      </c>
      <c r="F53" s="206">
        <v>212.67</v>
      </c>
      <c r="G53" s="206">
        <v>7.1935392862180842</v>
      </c>
      <c r="H53" s="206">
        <f t="shared" si="6"/>
        <v>1529.85</v>
      </c>
      <c r="I53" s="206">
        <v>0</v>
      </c>
      <c r="J53" s="206">
        <f t="shared" si="25"/>
        <v>0</v>
      </c>
      <c r="K53" s="206">
        <f t="shared" si="26"/>
        <v>0</v>
      </c>
      <c r="L53" s="206">
        <v>0</v>
      </c>
      <c r="M53" s="206">
        <f t="shared" si="27"/>
        <v>0</v>
      </c>
      <c r="N53" s="206">
        <f t="shared" si="28"/>
        <v>0</v>
      </c>
      <c r="O53" s="206">
        <f t="shared" si="29"/>
        <v>0</v>
      </c>
      <c r="P53" s="206">
        <f t="shared" si="12"/>
        <v>152.98499999999999</v>
      </c>
      <c r="Q53" s="206">
        <f t="shared" si="13"/>
        <v>152.98499999999999</v>
      </c>
      <c r="R53" s="206">
        <f t="shared" si="30"/>
        <v>0</v>
      </c>
      <c r="S53" s="206">
        <f t="shared" si="15"/>
        <v>18.358199999999997</v>
      </c>
      <c r="T53" s="206">
        <v>0.12</v>
      </c>
      <c r="U53" s="206">
        <v>3</v>
      </c>
      <c r="V53" s="206">
        <f t="shared" si="16"/>
        <v>185.04</v>
      </c>
    </row>
    <row r="54" spans="1:22" s="190" customFormat="1" ht="15" customHeight="1" x14ac:dyDescent="0.3">
      <c r="A54" s="191">
        <v>40</v>
      </c>
      <c r="B54" s="266"/>
      <c r="C54" s="205" t="s">
        <v>229</v>
      </c>
      <c r="D54" s="206">
        <v>412.83</v>
      </c>
      <c r="E54" s="206">
        <v>0</v>
      </c>
      <c r="F54" s="206">
        <v>512.53</v>
      </c>
      <c r="G54" s="206">
        <v>7.7733791192710679</v>
      </c>
      <c r="H54" s="206">
        <f t="shared" si="6"/>
        <v>3984.09</v>
      </c>
      <c r="I54" s="206">
        <v>0</v>
      </c>
      <c r="J54" s="206">
        <f t="shared" si="25"/>
        <v>0</v>
      </c>
      <c r="K54" s="206">
        <f t="shared" si="26"/>
        <v>0</v>
      </c>
      <c r="L54" s="206">
        <v>0</v>
      </c>
      <c r="M54" s="206">
        <f t="shared" si="27"/>
        <v>0</v>
      </c>
      <c r="N54" s="206">
        <f t="shared" si="28"/>
        <v>0</v>
      </c>
      <c r="O54" s="206">
        <f t="shared" si="29"/>
        <v>0</v>
      </c>
      <c r="P54" s="206">
        <f t="shared" si="12"/>
        <v>398.40900000000005</v>
      </c>
      <c r="Q54" s="206">
        <f t="shared" si="13"/>
        <v>398.40900000000005</v>
      </c>
      <c r="R54" s="206">
        <f t="shared" si="30"/>
        <v>0</v>
      </c>
      <c r="S54" s="206">
        <f t="shared" si="15"/>
        <v>47.809080000000002</v>
      </c>
      <c r="T54" s="206">
        <v>0.12</v>
      </c>
      <c r="U54" s="206">
        <v>3</v>
      </c>
      <c r="V54" s="206">
        <f t="shared" si="16"/>
        <v>148.61879999999996</v>
      </c>
    </row>
    <row r="55" spans="1:22" s="190" customFormat="1" ht="15" customHeight="1" x14ac:dyDescent="0.3">
      <c r="A55" s="188">
        <v>41</v>
      </c>
      <c r="B55" s="266"/>
      <c r="C55" s="205" t="s">
        <v>34</v>
      </c>
      <c r="D55" s="206">
        <v>834</v>
      </c>
      <c r="E55" s="206">
        <v>0</v>
      </c>
      <c r="F55" s="206">
        <v>414.55</v>
      </c>
      <c r="G55" s="206">
        <v>6.9345072970691106</v>
      </c>
      <c r="H55" s="206">
        <f t="shared" si="6"/>
        <v>2874.7</v>
      </c>
      <c r="I55" s="206">
        <v>0</v>
      </c>
      <c r="J55" s="206">
        <f t="shared" si="25"/>
        <v>0</v>
      </c>
      <c r="K55" s="206">
        <f t="shared" si="26"/>
        <v>0</v>
      </c>
      <c r="L55" s="206">
        <v>0</v>
      </c>
      <c r="M55" s="206">
        <f t="shared" si="27"/>
        <v>0</v>
      </c>
      <c r="N55" s="206">
        <f t="shared" si="28"/>
        <v>0</v>
      </c>
      <c r="O55" s="206">
        <f t="shared" si="29"/>
        <v>0</v>
      </c>
      <c r="P55" s="206">
        <f t="shared" si="12"/>
        <v>287.46999999999997</v>
      </c>
      <c r="Q55" s="206">
        <f t="shared" si="13"/>
        <v>287.46999999999997</v>
      </c>
      <c r="R55" s="206">
        <f t="shared" si="30"/>
        <v>0</v>
      </c>
      <c r="S55" s="206">
        <f t="shared" si="15"/>
        <v>34.496400000000001</v>
      </c>
      <c r="T55" s="206">
        <v>0.12</v>
      </c>
      <c r="U55" s="206">
        <v>3</v>
      </c>
      <c r="V55" s="206">
        <f t="shared" si="16"/>
        <v>300.24</v>
      </c>
    </row>
    <row r="56" spans="1:22" s="190" customFormat="1" ht="15" customHeight="1" x14ac:dyDescent="0.3">
      <c r="A56" s="191">
        <v>42</v>
      </c>
      <c r="B56" s="266"/>
      <c r="C56" s="205" t="s">
        <v>230</v>
      </c>
      <c r="D56" s="206">
        <v>266.02</v>
      </c>
      <c r="E56" s="206">
        <v>0</v>
      </c>
      <c r="F56" s="206">
        <v>103.37</v>
      </c>
      <c r="G56" s="206">
        <v>6.3870562058624358</v>
      </c>
      <c r="H56" s="206">
        <f t="shared" si="6"/>
        <v>660.23</v>
      </c>
      <c r="I56" s="206">
        <v>0</v>
      </c>
      <c r="J56" s="206">
        <f t="shared" si="25"/>
        <v>0</v>
      </c>
      <c r="K56" s="206">
        <f t="shared" si="26"/>
        <v>0</v>
      </c>
      <c r="L56" s="206">
        <v>0</v>
      </c>
      <c r="M56" s="206">
        <f t="shared" si="27"/>
        <v>0</v>
      </c>
      <c r="N56" s="206">
        <f t="shared" si="28"/>
        <v>0</v>
      </c>
      <c r="O56" s="206">
        <f t="shared" si="29"/>
        <v>0</v>
      </c>
      <c r="P56" s="206">
        <f t="shared" si="12"/>
        <v>66.02300000000001</v>
      </c>
      <c r="Q56" s="206">
        <f t="shared" si="13"/>
        <v>66.02300000000001</v>
      </c>
      <c r="R56" s="206">
        <f t="shared" si="30"/>
        <v>0</v>
      </c>
      <c r="S56" s="206">
        <f t="shared" si="15"/>
        <v>7.9227600000000011</v>
      </c>
      <c r="T56" s="206">
        <v>0.12</v>
      </c>
      <c r="U56" s="206">
        <v>3</v>
      </c>
      <c r="V56" s="206">
        <f t="shared" si="16"/>
        <v>95.767199999999988</v>
      </c>
    </row>
    <row r="57" spans="1:22" s="190" customFormat="1" ht="15" customHeight="1" x14ac:dyDescent="0.3">
      <c r="A57" s="188">
        <v>43</v>
      </c>
      <c r="B57" s="266"/>
      <c r="C57" s="205" t="s">
        <v>231</v>
      </c>
      <c r="D57" s="206">
        <v>476.72</v>
      </c>
      <c r="E57" s="206">
        <v>0</v>
      </c>
      <c r="F57" s="206">
        <v>144.32</v>
      </c>
      <c r="G57" s="206">
        <v>7.2941380266075395</v>
      </c>
      <c r="H57" s="206">
        <f t="shared" si="6"/>
        <v>1052.69</v>
      </c>
      <c r="I57" s="206">
        <v>0</v>
      </c>
      <c r="J57" s="206">
        <f t="shared" si="25"/>
        <v>0</v>
      </c>
      <c r="K57" s="206">
        <f t="shared" si="26"/>
        <v>0</v>
      </c>
      <c r="L57" s="206">
        <v>0</v>
      </c>
      <c r="M57" s="206">
        <f t="shared" si="27"/>
        <v>0</v>
      </c>
      <c r="N57" s="206">
        <f t="shared" si="28"/>
        <v>0</v>
      </c>
      <c r="O57" s="206">
        <f t="shared" si="29"/>
        <v>0</v>
      </c>
      <c r="P57" s="206">
        <f t="shared" si="12"/>
        <v>105.26900000000001</v>
      </c>
      <c r="Q57" s="206">
        <f t="shared" si="13"/>
        <v>105.26900000000001</v>
      </c>
      <c r="R57" s="206">
        <f t="shared" si="30"/>
        <v>0</v>
      </c>
      <c r="S57" s="206">
        <f t="shared" si="15"/>
        <v>12.632280000000002</v>
      </c>
      <c r="T57" s="206">
        <v>0.12</v>
      </c>
      <c r="U57" s="206">
        <v>3</v>
      </c>
      <c r="V57" s="206">
        <f t="shared" si="16"/>
        <v>171.61920000000001</v>
      </c>
    </row>
    <row r="58" spans="1:22" s="190" customFormat="1" ht="15" customHeight="1" x14ac:dyDescent="0.3">
      <c r="A58" s="191">
        <v>44</v>
      </c>
      <c r="B58" s="266"/>
      <c r="C58" s="205" t="s">
        <v>232</v>
      </c>
      <c r="D58" s="206">
        <v>79.8</v>
      </c>
      <c r="E58" s="206">
        <v>0</v>
      </c>
      <c r="F58" s="206">
        <v>248.62</v>
      </c>
      <c r="G58" s="206">
        <v>6.8873381063470349</v>
      </c>
      <c r="H58" s="206">
        <f t="shared" si="6"/>
        <v>1712.33</v>
      </c>
      <c r="I58" s="206">
        <v>0</v>
      </c>
      <c r="J58" s="206">
        <f t="shared" si="25"/>
        <v>0</v>
      </c>
      <c r="K58" s="206">
        <f t="shared" si="26"/>
        <v>0</v>
      </c>
      <c r="L58" s="206">
        <v>0</v>
      </c>
      <c r="M58" s="206">
        <f t="shared" si="27"/>
        <v>0</v>
      </c>
      <c r="N58" s="206">
        <f t="shared" si="28"/>
        <v>0</v>
      </c>
      <c r="O58" s="206">
        <f t="shared" si="29"/>
        <v>0</v>
      </c>
      <c r="P58" s="206">
        <f t="shared" si="12"/>
        <v>171.233</v>
      </c>
      <c r="Q58" s="206">
        <f t="shared" si="13"/>
        <v>171.233</v>
      </c>
      <c r="R58" s="206">
        <f t="shared" si="30"/>
        <v>0</v>
      </c>
      <c r="S58" s="206">
        <f t="shared" si="15"/>
        <v>20.54796</v>
      </c>
      <c r="T58" s="206">
        <v>0.12</v>
      </c>
      <c r="U58" s="206">
        <v>3</v>
      </c>
      <c r="V58" s="206">
        <f t="shared" si="16"/>
        <v>28.727999999999994</v>
      </c>
    </row>
    <row r="59" spans="1:22" s="190" customFormat="1" ht="15" customHeight="1" x14ac:dyDescent="0.3">
      <c r="A59" s="188">
        <v>45</v>
      </c>
      <c r="B59" s="266"/>
      <c r="C59" s="205" t="s">
        <v>36</v>
      </c>
      <c r="D59" s="206">
        <v>679.33</v>
      </c>
      <c r="E59" s="206">
        <v>0</v>
      </c>
      <c r="F59" s="206">
        <v>116.83</v>
      </c>
      <c r="G59" s="206">
        <v>7.8639048189677307</v>
      </c>
      <c r="H59" s="206">
        <f t="shared" si="6"/>
        <v>918.74</v>
      </c>
      <c r="I59" s="206">
        <v>0</v>
      </c>
      <c r="J59" s="206">
        <f t="shared" si="25"/>
        <v>0</v>
      </c>
      <c r="K59" s="206">
        <f t="shared" si="26"/>
        <v>0</v>
      </c>
      <c r="L59" s="206">
        <v>0</v>
      </c>
      <c r="M59" s="206">
        <f t="shared" si="27"/>
        <v>0</v>
      </c>
      <c r="N59" s="206">
        <f t="shared" si="28"/>
        <v>0</v>
      </c>
      <c r="O59" s="206">
        <f t="shared" si="29"/>
        <v>0</v>
      </c>
      <c r="P59" s="206">
        <f t="shared" si="12"/>
        <v>91.874000000000009</v>
      </c>
      <c r="Q59" s="206">
        <f t="shared" si="13"/>
        <v>91.874000000000009</v>
      </c>
      <c r="R59" s="206">
        <f t="shared" si="30"/>
        <v>0</v>
      </c>
      <c r="S59" s="206">
        <f t="shared" si="15"/>
        <v>11.024880000000001</v>
      </c>
      <c r="T59" s="206">
        <v>0.12</v>
      </c>
      <c r="U59" s="206">
        <v>3</v>
      </c>
      <c r="V59" s="206">
        <f t="shared" si="16"/>
        <v>244.55879999999999</v>
      </c>
    </row>
    <row r="60" spans="1:22" s="190" customFormat="1" ht="15" customHeight="1" x14ac:dyDescent="0.3">
      <c r="A60" s="191">
        <v>46</v>
      </c>
      <c r="B60" s="267"/>
      <c r="C60" s="192" t="s">
        <v>233</v>
      </c>
      <c r="D60" s="206">
        <v>404.02</v>
      </c>
      <c r="E60" s="206">
        <f>302.56+101.46</f>
        <v>404.02</v>
      </c>
      <c r="F60" s="206">
        <v>457.39</v>
      </c>
      <c r="G60" s="206">
        <v>7.7799033647434355</v>
      </c>
      <c r="H60" s="206">
        <f t="shared" si="6"/>
        <v>3558.45</v>
      </c>
      <c r="I60" s="206">
        <v>0</v>
      </c>
      <c r="J60" s="206">
        <f t="shared" si="25"/>
        <v>1571.6182787118214</v>
      </c>
      <c r="K60" s="206">
        <f t="shared" si="26"/>
        <v>3143.2365574236428</v>
      </c>
      <c r="L60" s="206">
        <v>0</v>
      </c>
      <c r="M60" s="206">
        <f t="shared" si="27"/>
        <v>471.48548361354642</v>
      </c>
      <c r="N60" s="206">
        <f t="shared" si="28"/>
        <v>628.64731148472856</v>
      </c>
      <c r="O60" s="206">
        <f t="shared" si="29"/>
        <v>1430.1726336277575</v>
      </c>
      <c r="P60" s="206">
        <f t="shared" si="12"/>
        <v>355.84500000000003</v>
      </c>
      <c r="Q60" s="206">
        <f t="shared" si="13"/>
        <v>355.84500000000003</v>
      </c>
      <c r="R60" s="206">
        <f t="shared" si="30"/>
        <v>5543.84</v>
      </c>
      <c r="S60" s="206">
        <f t="shared" si="15"/>
        <v>42.701400000000007</v>
      </c>
      <c r="T60" s="206">
        <v>0.12</v>
      </c>
      <c r="U60" s="206">
        <v>3</v>
      </c>
      <c r="V60" s="206">
        <f t="shared" si="16"/>
        <v>145.44720000000001</v>
      </c>
    </row>
    <row r="61" spans="1:22" s="190" customFormat="1" ht="15" customHeight="1" x14ac:dyDescent="0.3">
      <c r="A61" s="188">
        <v>47</v>
      </c>
      <c r="B61" s="265" t="s">
        <v>149</v>
      </c>
      <c r="C61" s="205" t="s">
        <v>234</v>
      </c>
      <c r="D61" s="206">
        <v>1365</v>
      </c>
      <c r="E61" s="206">
        <v>0</v>
      </c>
      <c r="F61" s="206">
        <v>757.58</v>
      </c>
      <c r="G61" s="206">
        <v>8.2323714987196066</v>
      </c>
      <c r="H61" s="206">
        <f t="shared" si="6"/>
        <v>6236.68</v>
      </c>
      <c r="I61" s="206">
        <v>0</v>
      </c>
      <c r="J61" s="206">
        <f t="shared" si="25"/>
        <v>0</v>
      </c>
      <c r="K61" s="206">
        <f t="shared" si="26"/>
        <v>0</v>
      </c>
      <c r="L61" s="206">
        <v>0</v>
      </c>
      <c r="M61" s="206">
        <f t="shared" si="27"/>
        <v>0</v>
      </c>
      <c r="N61" s="206">
        <f t="shared" si="28"/>
        <v>0</v>
      </c>
      <c r="O61" s="206">
        <f t="shared" si="29"/>
        <v>0</v>
      </c>
      <c r="P61" s="206">
        <f t="shared" si="12"/>
        <v>623.66800000000012</v>
      </c>
      <c r="Q61" s="206">
        <f t="shared" si="13"/>
        <v>623.66800000000012</v>
      </c>
      <c r="R61" s="206">
        <f t="shared" si="30"/>
        <v>0</v>
      </c>
      <c r="S61" s="206">
        <f t="shared" si="15"/>
        <v>74.840160000000012</v>
      </c>
      <c r="T61" s="206">
        <v>0.12</v>
      </c>
      <c r="U61" s="206">
        <v>3</v>
      </c>
      <c r="V61" s="206">
        <f t="shared" si="16"/>
        <v>491.4</v>
      </c>
    </row>
    <row r="62" spans="1:22" s="190" customFormat="1" ht="15" customHeight="1" x14ac:dyDescent="0.3">
      <c r="A62" s="191">
        <v>48</v>
      </c>
      <c r="B62" s="266"/>
      <c r="C62" s="205" t="s">
        <v>235</v>
      </c>
      <c r="D62" s="206">
        <v>227.82</v>
      </c>
      <c r="E62" s="206">
        <v>0</v>
      </c>
      <c r="F62" s="206">
        <v>506.9</v>
      </c>
      <c r="G62" s="206">
        <v>8.556306963898205</v>
      </c>
      <c r="H62" s="206">
        <f t="shared" si="6"/>
        <v>4337.192</v>
      </c>
      <c r="I62" s="206">
        <v>0</v>
      </c>
      <c r="J62" s="206">
        <f t="shared" si="25"/>
        <v>0</v>
      </c>
      <c r="K62" s="206">
        <f t="shared" si="26"/>
        <v>0</v>
      </c>
      <c r="L62" s="206">
        <v>0</v>
      </c>
      <c r="M62" s="206">
        <f t="shared" si="27"/>
        <v>0</v>
      </c>
      <c r="N62" s="206">
        <f t="shared" si="28"/>
        <v>0</v>
      </c>
      <c r="O62" s="206">
        <f t="shared" si="29"/>
        <v>0</v>
      </c>
      <c r="P62" s="206">
        <f t="shared" si="12"/>
        <v>433.7192</v>
      </c>
      <c r="Q62" s="206">
        <f t="shared" si="13"/>
        <v>433.7192</v>
      </c>
      <c r="R62" s="206">
        <f t="shared" si="30"/>
        <v>0</v>
      </c>
      <c r="S62" s="206">
        <f t="shared" si="15"/>
        <v>52.046303999999999</v>
      </c>
      <c r="T62" s="206">
        <v>0.12</v>
      </c>
      <c r="U62" s="206">
        <v>3</v>
      </c>
      <c r="V62" s="206">
        <f t="shared" si="16"/>
        <v>82.015199999999993</v>
      </c>
    </row>
    <row r="63" spans="1:22" s="190" customFormat="1" ht="15" customHeight="1" x14ac:dyDescent="0.3">
      <c r="A63" s="188">
        <v>49</v>
      </c>
      <c r="B63" s="266"/>
      <c r="C63" s="205" t="s">
        <v>151</v>
      </c>
      <c r="D63" s="206">
        <v>908</v>
      </c>
      <c r="E63" s="206">
        <v>0</v>
      </c>
      <c r="F63" s="206">
        <v>61.56</v>
      </c>
      <c r="G63" s="206">
        <v>8.7171864847303446</v>
      </c>
      <c r="H63" s="206">
        <f t="shared" si="6"/>
        <v>536.63</v>
      </c>
      <c r="I63" s="206">
        <v>0</v>
      </c>
      <c r="J63" s="206">
        <f t="shared" si="25"/>
        <v>0</v>
      </c>
      <c r="K63" s="206">
        <f t="shared" si="26"/>
        <v>0</v>
      </c>
      <c r="L63" s="206">
        <v>0</v>
      </c>
      <c r="M63" s="206">
        <f t="shared" si="27"/>
        <v>0</v>
      </c>
      <c r="N63" s="206">
        <f t="shared" si="28"/>
        <v>0</v>
      </c>
      <c r="O63" s="206">
        <f t="shared" si="29"/>
        <v>0</v>
      </c>
      <c r="P63" s="206">
        <f t="shared" si="12"/>
        <v>53.663000000000004</v>
      </c>
      <c r="Q63" s="206">
        <f t="shared" si="13"/>
        <v>53.663000000000004</v>
      </c>
      <c r="R63" s="206">
        <f t="shared" si="30"/>
        <v>0</v>
      </c>
      <c r="S63" s="206">
        <f t="shared" si="15"/>
        <v>6.4395600000000011</v>
      </c>
      <c r="T63" s="206">
        <v>0.12</v>
      </c>
      <c r="U63" s="206">
        <v>3</v>
      </c>
      <c r="V63" s="206">
        <f t="shared" si="16"/>
        <v>326.88</v>
      </c>
    </row>
    <row r="64" spans="1:22" s="190" customFormat="1" ht="15" customHeight="1" x14ac:dyDescent="0.3">
      <c r="A64" s="191">
        <v>50</v>
      </c>
      <c r="B64" s="266"/>
      <c r="C64" s="205" t="s">
        <v>26</v>
      </c>
      <c r="D64" s="206">
        <v>554.29</v>
      </c>
      <c r="E64" s="206">
        <v>0</v>
      </c>
      <c r="F64" s="206">
        <v>299.10000000000002</v>
      </c>
      <c r="G64" s="206">
        <v>6.926613172851888</v>
      </c>
      <c r="H64" s="206">
        <f t="shared" si="6"/>
        <v>2071.75</v>
      </c>
      <c r="I64" s="206">
        <v>0</v>
      </c>
      <c r="J64" s="206">
        <f t="shared" si="25"/>
        <v>0</v>
      </c>
      <c r="K64" s="206">
        <f t="shared" si="26"/>
        <v>0</v>
      </c>
      <c r="L64" s="206">
        <v>0</v>
      </c>
      <c r="M64" s="206">
        <f t="shared" si="27"/>
        <v>0</v>
      </c>
      <c r="N64" s="206">
        <f t="shared" si="28"/>
        <v>0</v>
      </c>
      <c r="O64" s="206">
        <f t="shared" si="29"/>
        <v>0</v>
      </c>
      <c r="P64" s="206">
        <f t="shared" si="12"/>
        <v>207.17500000000001</v>
      </c>
      <c r="Q64" s="206">
        <f t="shared" si="13"/>
        <v>207.17500000000001</v>
      </c>
      <c r="R64" s="206">
        <f t="shared" si="30"/>
        <v>0</v>
      </c>
      <c r="S64" s="206">
        <f t="shared" si="15"/>
        <v>24.861000000000001</v>
      </c>
      <c r="T64" s="206">
        <v>0.12</v>
      </c>
      <c r="U64" s="206">
        <v>3</v>
      </c>
      <c r="V64" s="206">
        <f t="shared" si="16"/>
        <v>199.5444</v>
      </c>
    </row>
    <row r="65" spans="1:22" s="190" customFormat="1" ht="15" customHeight="1" x14ac:dyDescent="0.3">
      <c r="A65" s="188">
        <v>51</v>
      </c>
      <c r="B65" s="266"/>
      <c r="C65" s="205" t="s">
        <v>29</v>
      </c>
      <c r="D65" s="206">
        <v>791.39</v>
      </c>
      <c r="E65" s="206">
        <v>0</v>
      </c>
      <c r="F65" s="206">
        <v>442.35</v>
      </c>
      <c r="G65" s="206">
        <v>7.3139595343054138</v>
      </c>
      <c r="H65" s="206">
        <f t="shared" si="6"/>
        <v>3235.33</v>
      </c>
      <c r="I65" s="206">
        <v>0</v>
      </c>
      <c r="J65" s="206">
        <f t="shared" si="25"/>
        <v>0</v>
      </c>
      <c r="K65" s="206">
        <f t="shared" si="26"/>
        <v>0</v>
      </c>
      <c r="L65" s="206">
        <v>0</v>
      </c>
      <c r="M65" s="206">
        <f t="shared" si="27"/>
        <v>0</v>
      </c>
      <c r="N65" s="206">
        <f t="shared" si="28"/>
        <v>0</v>
      </c>
      <c r="O65" s="206">
        <f t="shared" si="29"/>
        <v>0</v>
      </c>
      <c r="P65" s="206">
        <f t="shared" si="12"/>
        <v>323.53300000000002</v>
      </c>
      <c r="Q65" s="206">
        <f t="shared" si="13"/>
        <v>323.53300000000002</v>
      </c>
      <c r="R65" s="206">
        <f t="shared" si="30"/>
        <v>0</v>
      </c>
      <c r="S65" s="206">
        <f t="shared" si="15"/>
        <v>38.823960000000007</v>
      </c>
      <c r="T65" s="206">
        <v>0.12</v>
      </c>
      <c r="U65" s="206">
        <v>3</v>
      </c>
      <c r="V65" s="206">
        <f t="shared" si="16"/>
        <v>284.90039999999999</v>
      </c>
    </row>
    <row r="66" spans="1:22" s="190" customFormat="1" ht="15" customHeight="1" x14ac:dyDescent="0.3">
      <c r="A66" s="191">
        <v>52</v>
      </c>
      <c r="B66" s="266"/>
      <c r="C66" s="205" t="s">
        <v>236</v>
      </c>
      <c r="D66" s="206">
        <v>170.64</v>
      </c>
      <c r="E66" s="206">
        <v>0</v>
      </c>
      <c r="F66" s="206">
        <v>175.19</v>
      </c>
      <c r="G66" s="206">
        <v>8.9251669615845657</v>
      </c>
      <c r="H66" s="206">
        <f t="shared" si="6"/>
        <v>1563.6000000000001</v>
      </c>
      <c r="I66" s="206">
        <v>0</v>
      </c>
      <c r="J66" s="206">
        <f t="shared" si="25"/>
        <v>0</v>
      </c>
      <c r="K66" s="206">
        <f t="shared" si="26"/>
        <v>0</v>
      </c>
      <c r="L66" s="206">
        <v>0</v>
      </c>
      <c r="M66" s="206">
        <f t="shared" si="27"/>
        <v>0</v>
      </c>
      <c r="N66" s="206">
        <f t="shared" si="28"/>
        <v>0</v>
      </c>
      <c r="O66" s="206">
        <f t="shared" si="29"/>
        <v>0</v>
      </c>
      <c r="P66" s="206">
        <f t="shared" si="12"/>
        <v>156.36000000000001</v>
      </c>
      <c r="Q66" s="206">
        <f t="shared" si="13"/>
        <v>156.36000000000001</v>
      </c>
      <c r="R66" s="206">
        <f t="shared" si="30"/>
        <v>0</v>
      </c>
      <c r="S66" s="206">
        <f t="shared" si="15"/>
        <v>18.763200000000001</v>
      </c>
      <c r="T66" s="206">
        <v>0.12</v>
      </c>
      <c r="U66" s="206">
        <v>3</v>
      </c>
      <c r="V66" s="206">
        <f t="shared" si="16"/>
        <v>61.430399999999992</v>
      </c>
    </row>
    <row r="67" spans="1:22" s="190" customFormat="1" ht="15" customHeight="1" x14ac:dyDescent="0.3">
      <c r="A67" s="188">
        <v>53</v>
      </c>
      <c r="B67" s="266"/>
      <c r="C67" s="205" t="s">
        <v>237</v>
      </c>
      <c r="D67" s="206">
        <v>1228</v>
      </c>
      <c r="E67" s="206">
        <v>0</v>
      </c>
      <c r="F67" s="206">
        <v>692.24</v>
      </c>
      <c r="G67" s="206">
        <v>6.4330607881659532</v>
      </c>
      <c r="H67" s="206">
        <f t="shared" si="6"/>
        <v>4453.2219999999998</v>
      </c>
      <c r="I67" s="206">
        <v>0</v>
      </c>
      <c r="J67" s="206">
        <f t="shared" si="25"/>
        <v>0</v>
      </c>
      <c r="K67" s="206">
        <f t="shared" si="26"/>
        <v>0</v>
      </c>
      <c r="L67" s="206">
        <v>0</v>
      </c>
      <c r="M67" s="206">
        <f t="shared" si="27"/>
        <v>0</v>
      </c>
      <c r="N67" s="206">
        <f t="shared" si="28"/>
        <v>0</v>
      </c>
      <c r="O67" s="206">
        <f t="shared" si="29"/>
        <v>0</v>
      </c>
      <c r="P67" s="206">
        <f t="shared" si="12"/>
        <v>445.32220000000001</v>
      </c>
      <c r="Q67" s="206">
        <f t="shared" si="13"/>
        <v>445.32220000000001</v>
      </c>
      <c r="R67" s="206">
        <f t="shared" si="30"/>
        <v>0</v>
      </c>
      <c r="S67" s="206">
        <f t="shared" si="15"/>
        <v>53.438664000000003</v>
      </c>
      <c r="T67" s="206">
        <v>0.12</v>
      </c>
      <c r="U67" s="206">
        <v>3</v>
      </c>
      <c r="V67" s="206">
        <f t="shared" si="16"/>
        <v>442.07999999999993</v>
      </c>
    </row>
    <row r="68" spans="1:22" s="190" customFormat="1" ht="15" customHeight="1" x14ac:dyDescent="0.3">
      <c r="A68" s="191">
        <v>54</v>
      </c>
      <c r="B68" s="266"/>
      <c r="C68" s="205" t="s">
        <v>150</v>
      </c>
      <c r="D68" s="206">
        <v>322</v>
      </c>
      <c r="E68" s="206">
        <v>200</v>
      </c>
      <c r="F68" s="206">
        <v>520.52</v>
      </c>
      <c r="G68" s="206">
        <v>7.5407285022669637</v>
      </c>
      <c r="H68" s="206">
        <f t="shared" si="6"/>
        <v>3925.1</v>
      </c>
      <c r="I68" s="206">
        <v>0</v>
      </c>
      <c r="J68" s="206">
        <f t="shared" si="25"/>
        <v>754.07285022669635</v>
      </c>
      <c r="K68" s="206">
        <f t="shared" si="26"/>
        <v>1508.1457004533927</v>
      </c>
      <c r="L68" s="206">
        <v>0</v>
      </c>
      <c r="M68" s="206">
        <f t="shared" si="27"/>
        <v>226.22185506800889</v>
      </c>
      <c r="N68" s="206">
        <f t="shared" si="28"/>
        <v>301.62914009067856</v>
      </c>
      <c r="O68" s="206">
        <f t="shared" si="29"/>
        <v>686.20629370629376</v>
      </c>
      <c r="P68" s="206">
        <f t="shared" si="12"/>
        <v>392.51</v>
      </c>
      <c r="Q68" s="206">
        <f t="shared" si="13"/>
        <v>392.51</v>
      </c>
      <c r="R68" s="206">
        <f t="shared" si="30"/>
        <v>3123.12</v>
      </c>
      <c r="S68" s="206">
        <f t="shared" si="15"/>
        <v>47.101200000000006</v>
      </c>
      <c r="T68" s="206">
        <v>0.12</v>
      </c>
      <c r="U68" s="206">
        <v>3</v>
      </c>
      <c r="V68" s="206">
        <f t="shared" si="16"/>
        <v>115.92</v>
      </c>
    </row>
    <row r="69" spans="1:22" s="190" customFormat="1" ht="15" customHeight="1" x14ac:dyDescent="0.3">
      <c r="A69" s="188">
        <v>55</v>
      </c>
      <c r="B69" s="266"/>
      <c r="C69" s="205" t="s">
        <v>238</v>
      </c>
      <c r="D69" s="206">
        <v>1247</v>
      </c>
      <c r="E69" s="206">
        <v>400</v>
      </c>
      <c r="F69" s="206">
        <v>987.84</v>
      </c>
      <c r="G69" s="206">
        <v>7.4998319565921605</v>
      </c>
      <c r="H69" s="206">
        <f t="shared" si="6"/>
        <v>7408.634</v>
      </c>
      <c r="I69" s="206">
        <v>0</v>
      </c>
      <c r="J69" s="206">
        <f t="shared" si="25"/>
        <v>1499.9663913184322</v>
      </c>
      <c r="K69" s="206">
        <f t="shared" si="26"/>
        <v>2999.9327826368644</v>
      </c>
      <c r="L69" s="206">
        <v>0</v>
      </c>
      <c r="M69" s="206">
        <f t="shared" si="27"/>
        <v>449.98991739552963</v>
      </c>
      <c r="N69" s="206">
        <f t="shared" si="28"/>
        <v>599.98655652737295</v>
      </c>
      <c r="O69" s="206">
        <f t="shared" si="29"/>
        <v>1364.9694160997735</v>
      </c>
      <c r="P69" s="206">
        <f t="shared" si="12"/>
        <v>740.86340000000007</v>
      </c>
      <c r="Q69" s="206">
        <f t="shared" si="13"/>
        <v>740.86340000000007</v>
      </c>
      <c r="R69" s="206">
        <f t="shared" si="30"/>
        <v>11854.08</v>
      </c>
      <c r="S69" s="206">
        <f t="shared" si="15"/>
        <v>88.903608000000006</v>
      </c>
      <c r="T69" s="206">
        <v>0.12</v>
      </c>
      <c r="U69" s="206">
        <v>3</v>
      </c>
      <c r="V69" s="206">
        <f t="shared" si="16"/>
        <v>448.91999999999996</v>
      </c>
    </row>
    <row r="70" spans="1:22" s="190" customFormat="1" ht="15" customHeight="1" x14ac:dyDescent="0.3">
      <c r="A70" s="191">
        <v>56</v>
      </c>
      <c r="B70" s="266"/>
      <c r="C70" s="192" t="s">
        <v>239</v>
      </c>
      <c r="D70" s="206">
        <v>267</v>
      </c>
      <c r="E70" s="206">
        <v>267</v>
      </c>
      <c r="F70" s="206">
        <v>197.61</v>
      </c>
      <c r="G70" s="206">
        <v>8.0077931278781431</v>
      </c>
      <c r="H70" s="206">
        <f t="shared" si="6"/>
        <v>1582.42</v>
      </c>
      <c r="I70" s="206">
        <v>0</v>
      </c>
      <c r="J70" s="206">
        <f t="shared" si="25"/>
        <v>1069.0403825717322</v>
      </c>
      <c r="K70" s="206">
        <f t="shared" si="26"/>
        <v>2138.0807651434643</v>
      </c>
      <c r="L70" s="206">
        <v>0</v>
      </c>
      <c r="M70" s="206">
        <f t="shared" si="27"/>
        <v>320.71211477151962</v>
      </c>
      <c r="N70" s="206">
        <f t="shared" si="28"/>
        <v>427.61615302869291</v>
      </c>
      <c r="O70" s="206">
        <f t="shared" si="29"/>
        <v>972.82674814027632</v>
      </c>
      <c r="P70" s="206">
        <f t="shared" si="12"/>
        <v>158.24200000000002</v>
      </c>
      <c r="Q70" s="206">
        <f t="shared" si="13"/>
        <v>158.24200000000002</v>
      </c>
      <c r="R70" s="206">
        <f t="shared" si="30"/>
        <v>1582.85</v>
      </c>
      <c r="S70" s="206">
        <f t="shared" si="15"/>
        <v>18.989040000000003</v>
      </c>
      <c r="T70" s="206">
        <v>0.12</v>
      </c>
      <c r="U70" s="206">
        <v>3</v>
      </c>
      <c r="V70" s="206">
        <f t="shared" si="16"/>
        <v>96.12</v>
      </c>
    </row>
    <row r="71" spans="1:22" s="190" customFormat="1" ht="15" customHeight="1" x14ac:dyDescent="0.3">
      <c r="A71" s="188">
        <v>57</v>
      </c>
      <c r="B71" s="266"/>
      <c r="C71" s="192" t="s">
        <v>28</v>
      </c>
      <c r="D71" s="206">
        <v>1052</v>
      </c>
      <c r="E71" s="206">
        <v>500</v>
      </c>
      <c r="F71" s="206">
        <v>181.63</v>
      </c>
      <c r="G71" s="206">
        <v>7.2894896217585199</v>
      </c>
      <c r="H71" s="206">
        <f t="shared" si="6"/>
        <v>1323.99</v>
      </c>
      <c r="I71" s="206">
        <v>0</v>
      </c>
      <c r="J71" s="206">
        <f t="shared" si="25"/>
        <v>1822.37240543963</v>
      </c>
      <c r="K71" s="206">
        <f t="shared" si="26"/>
        <v>3644.7448108792601</v>
      </c>
      <c r="L71" s="206">
        <v>0</v>
      </c>
      <c r="M71" s="206">
        <f t="shared" si="27"/>
        <v>546.71172163188896</v>
      </c>
      <c r="N71" s="206">
        <f t="shared" si="28"/>
        <v>728.9489621758521</v>
      </c>
      <c r="O71" s="206">
        <f t="shared" si="29"/>
        <v>1658.3588889500634</v>
      </c>
      <c r="P71" s="206">
        <f t="shared" si="12"/>
        <v>132.399</v>
      </c>
      <c r="Q71" s="206">
        <f t="shared" si="13"/>
        <v>132.399</v>
      </c>
      <c r="R71" s="206">
        <f t="shared" si="30"/>
        <v>2724.45</v>
      </c>
      <c r="S71" s="206">
        <f t="shared" si="15"/>
        <v>15.887879999999999</v>
      </c>
      <c r="T71" s="206">
        <v>0.12</v>
      </c>
      <c r="U71" s="206">
        <v>3</v>
      </c>
      <c r="V71" s="206">
        <f t="shared" si="16"/>
        <v>378.71999999999997</v>
      </c>
    </row>
    <row r="72" spans="1:22" s="190" customFormat="1" ht="15" customHeight="1" x14ac:dyDescent="0.3">
      <c r="A72" s="191">
        <v>58</v>
      </c>
      <c r="B72" s="266"/>
      <c r="C72" s="192" t="s">
        <v>25</v>
      </c>
      <c r="D72" s="206">
        <v>276</v>
      </c>
      <c r="E72" s="206">
        <v>120</v>
      </c>
      <c r="F72" s="206">
        <v>1325.25</v>
      </c>
      <c r="G72" s="206">
        <v>6.8367176004527455</v>
      </c>
      <c r="H72" s="206">
        <f t="shared" si="6"/>
        <v>9060.36</v>
      </c>
      <c r="I72" s="206">
        <v>0</v>
      </c>
      <c r="J72" s="206">
        <f t="shared" si="25"/>
        <v>410.20305602716473</v>
      </c>
      <c r="K72" s="206">
        <f t="shared" si="26"/>
        <v>820.40611205432947</v>
      </c>
      <c r="L72" s="206">
        <v>0</v>
      </c>
      <c r="M72" s="206">
        <f t="shared" si="27"/>
        <v>123.06091680814941</v>
      </c>
      <c r="N72" s="206">
        <f t="shared" si="28"/>
        <v>164.08122241086591</v>
      </c>
      <c r="O72" s="206">
        <f t="shared" si="29"/>
        <v>373.28478098471999</v>
      </c>
      <c r="P72" s="206">
        <f t="shared" si="12"/>
        <v>906.03600000000006</v>
      </c>
      <c r="Q72" s="206">
        <f t="shared" si="13"/>
        <v>906.03600000000006</v>
      </c>
      <c r="R72" s="206">
        <f t="shared" si="30"/>
        <v>4770.8999999999996</v>
      </c>
      <c r="S72" s="206">
        <f t="shared" si="15"/>
        <v>108.72432000000002</v>
      </c>
      <c r="T72" s="206">
        <v>0.12</v>
      </c>
      <c r="U72" s="206">
        <v>3</v>
      </c>
      <c r="V72" s="206">
        <f t="shared" si="16"/>
        <v>99.359999999999985</v>
      </c>
    </row>
    <row r="73" spans="1:22" s="190" customFormat="1" ht="15" customHeight="1" x14ac:dyDescent="0.3">
      <c r="A73" s="188">
        <v>59</v>
      </c>
      <c r="B73" s="266"/>
      <c r="C73" s="205" t="s">
        <v>24</v>
      </c>
      <c r="D73" s="206">
        <v>230</v>
      </c>
      <c r="E73" s="206">
        <v>150</v>
      </c>
      <c r="F73" s="206">
        <v>640.11</v>
      </c>
      <c r="G73" s="206">
        <v>8.5575604193029324</v>
      </c>
      <c r="H73" s="206">
        <f t="shared" si="6"/>
        <v>5477.78</v>
      </c>
      <c r="I73" s="206">
        <v>0</v>
      </c>
      <c r="J73" s="206">
        <f t="shared" si="25"/>
        <v>641.81703144771996</v>
      </c>
      <c r="K73" s="206">
        <f t="shared" si="26"/>
        <v>1283.6340628954399</v>
      </c>
      <c r="L73" s="206">
        <v>0</v>
      </c>
      <c r="M73" s="206">
        <f t="shared" si="27"/>
        <v>192.54510943431598</v>
      </c>
      <c r="N73" s="206">
        <f t="shared" si="28"/>
        <v>256.726812579088</v>
      </c>
      <c r="O73" s="206">
        <f t="shared" si="29"/>
        <v>584.05349861742525</v>
      </c>
      <c r="P73" s="206">
        <f t="shared" si="12"/>
        <v>547.77800000000002</v>
      </c>
      <c r="Q73" s="206">
        <f t="shared" si="13"/>
        <v>547.77800000000002</v>
      </c>
      <c r="R73" s="206">
        <f t="shared" si="30"/>
        <v>2880.49</v>
      </c>
      <c r="S73" s="206">
        <f t="shared" si="15"/>
        <v>65.733360000000005</v>
      </c>
      <c r="T73" s="206">
        <v>0.12</v>
      </c>
      <c r="U73" s="206">
        <v>3</v>
      </c>
      <c r="V73" s="206">
        <f t="shared" si="16"/>
        <v>82.8</v>
      </c>
    </row>
    <row r="74" spans="1:22" s="190" customFormat="1" ht="15" customHeight="1" x14ac:dyDescent="0.3">
      <c r="A74" s="191">
        <v>60</v>
      </c>
      <c r="B74" s="266"/>
      <c r="C74" s="192" t="s">
        <v>240</v>
      </c>
      <c r="D74" s="206">
        <v>267</v>
      </c>
      <c r="E74" s="206">
        <v>100</v>
      </c>
      <c r="F74" s="206">
        <v>70.599999999999994</v>
      </c>
      <c r="G74" s="206">
        <v>7.2362606232294624</v>
      </c>
      <c r="H74" s="206">
        <f t="shared" si="6"/>
        <v>510.88</v>
      </c>
      <c r="I74" s="206">
        <v>0</v>
      </c>
      <c r="J74" s="206">
        <f t="shared" si="25"/>
        <v>361.81303116147313</v>
      </c>
      <c r="K74" s="206">
        <f t="shared" si="26"/>
        <v>723.62606232294627</v>
      </c>
      <c r="L74" s="206">
        <v>0</v>
      </c>
      <c r="M74" s="206">
        <f t="shared" si="27"/>
        <v>108.54390934844194</v>
      </c>
      <c r="N74" s="206">
        <f t="shared" si="28"/>
        <v>144.72521246458925</v>
      </c>
      <c r="O74" s="206">
        <f t="shared" si="29"/>
        <v>329.24985835694054</v>
      </c>
      <c r="P74" s="206">
        <f t="shared" si="12"/>
        <v>51.088000000000001</v>
      </c>
      <c r="Q74" s="206">
        <f t="shared" si="13"/>
        <v>51.088000000000001</v>
      </c>
      <c r="R74" s="206">
        <f t="shared" si="30"/>
        <v>211.8</v>
      </c>
      <c r="S74" s="206">
        <f t="shared" si="15"/>
        <v>6.13056</v>
      </c>
      <c r="T74" s="206">
        <v>0.12</v>
      </c>
      <c r="U74" s="206">
        <v>3</v>
      </c>
      <c r="V74" s="206">
        <f t="shared" si="16"/>
        <v>96.12</v>
      </c>
    </row>
    <row r="75" spans="1:22" s="190" customFormat="1" ht="15" customHeight="1" x14ac:dyDescent="0.3">
      <c r="A75" s="188">
        <v>61</v>
      </c>
      <c r="B75" s="266"/>
      <c r="C75" s="192" t="s">
        <v>241</v>
      </c>
      <c r="D75" s="206">
        <v>281</v>
      </c>
      <c r="E75" s="206">
        <v>281</v>
      </c>
      <c r="F75" s="206">
        <v>378.84</v>
      </c>
      <c r="G75" s="206">
        <v>9.0710326259106751</v>
      </c>
      <c r="H75" s="206">
        <f t="shared" si="6"/>
        <v>3436.47</v>
      </c>
      <c r="I75" s="206">
        <v>0</v>
      </c>
      <c r="J75" s="206">
        <f t="shared" si="25"/>
        <v>1274.4800839404497</v>
      </c>
      <c r="K75" s="206">
        <f t="shared" si="26"/>
        <v>2548.9601678808995</v>
      </c>
      <c r="L75" s="206">
        <v>0</v>
      </c>
      <c r="M75" s="206">
        <f t="shared" si="27"/>
        <v>382.34402518213489</v>
      </c>
      <c r="N75" s="206">
        <f t="shared" si="28"/>
        <v>509.7920335761799</v>
      </c>
      <c r="O75" s="206">
        <f t="shared" si="29"/>
        <v>1159.7768763858094</v>
      </c>
      <c r="P75" s="206">
        <f t="shared" si="12"/>
        <v>343.64699999999999</v>
      </c>
      <c r="Q75" s="206">
        <f t="shared" si="13"/>
        <v>343.64699999999999</v>
      </c>
      <c r="R75" s="206">
        <f t="shared" si="30"/>
        <v>3193.62</v>
      </c>
      <c r="S75" s="206">
        <f t="shared" si="15"/>
        <v>41.237639999999999</v>
      </c>
      <c r="T75" s="206">
        <v>0.12</v>
      </c>
      <c r="U75" s="206">
        <v>3</v>
      </c>
      <c r="V75" s="206">
        <f t="shared" si="16"/>
        <v>101.16</v>
      </c>
    </row>
    <row r="76" spans="1:22" s="190" customFormat="1" ht="15" customHeight="1" x14ac:dyDescent="0.3">
      <c r="A76" s="191">
        <v>62</v>
      </c>
      <c r="B76" s="266"/>
      <c r="C76" s="205" t="s">
        <v>242</v>
      </c>
      <c r="D76" s="206">
        <v>109</v>
      </c>
      <c r="E76" s="206">
        <v>109</v>
      </c>
      <c r="F76" s="206">
        <v>374.31</v>
      </c>
      <c r="G76" s="206">
        <v>5.6041249231920061</v>
      </c>
      <c r="H76" s="206">
        <f t="shared" si="6"/>
        <v>2097.6799999999998</v>
      </c>
      <c r="I76" s="206">
        <v>0</v>
      </c>
      <c r="J76" s="206">
        <f t="shared" si="25"/>
        <v>305.42480831396432</v>
      </c>
      <c r="K76" s="206">
        <f t="shared" si="26"/>
        <v>610.84961662792864</v>
      </c>
      <c r="L76" s="206">
        <v>0</v>
      </c>
      <c r="M76" s="206">
        <f t="shared" si="27"/>
        <v>91.627442494189296</v>
      </c>
      <c r="N76" s="206">
        <f t="shared" si="28"/>
        <v>122.16992332558573</v>
      </c>
      <c r="O76" s="206">
        <f t="shared" si="29"/>
        <v>277.93657556570753</v>
      </c>
      <c r="P76" s="206">
        <f t="shared" si="12"/>
        <v>209.768</v>
      </c>
      <c r="Q76" s="206">
        <f t="shared" si="13"/>
        <v>209.768</v>
      </c>
      <c r="R76" s="206">
        <f t="shared" si="30"/>
        <v>1223.99</v>
      </c>
      <c r="S76" s="206">
        <f t="shared" si="15"/>
        <v>25.172160000000002</v>
      </c>
      <c r="T76" s="206">
        <v>0.12</v>
      </c>
      <c r="U76" s="206">
        <v>3</v>
      </c>
      <c r="V76" s="206">
        <f t="shared" si="16"/>
        <v>39.24</v>
      </c>
    </row>
    <row r="77" spans="1:22" s="190" customFormat="1" ht="15" customHeight="1" x14ac:dyDescent="0.3">
      <c r="A77" s="188">
        <v>63</v>
      </c>
      <c r="B77" s="266"/>
      <c r="C77" s="192" t="s">
        <v>30</v>
      </c>
      <c r="D77" s="206">
        <v>1127</v>
      </c>
      <c r="E77" s="206">
        <v>250</v>
      </c>
      <c r="F77" s="206">
        <v>248.19</v>
      </c>
      <c r="G77" s="206">
        <v>6.6576413231798215</v>
      </c>
      <c r="H77" s="206">
        <f t="shared" si="6"/>
        <v>1652.36</v>
      </c>
      <c r="I77" s="206">
        <v>0</v>
      </c>
      <c r="J77" s="206">
        <f t="shared" si="25"/>
        <v>832.20516539747769</v>
      </c>
      <c r="K77" s="206">
        <f t="shared" si="26"/>
        <v>1664.4103307949554</v>
      </c>
      <c r="L77" s="206">
        <v>0</v>
      </c>
      <c r="M77" s="206">
        <f t="shared" si="27"/>
        <v>249.66154961924329</v>
      </c>
      <c r="N77" s="206">
        <f t="shared" si="28"/>
        <v>332.88206615899111</v>
      </c>
      <c r="O77" s="206">
        <f t="shared" si="29"/>
        <v>757.30670051170478</v>
      </c>
      <c r="P77" s="206">
        <f t="shared" si="12"/>
        <v>165.23599999999999</v>
      </c>
      <c r="Q77" s="206">
        <f t="shared" si="13"/>
        <v>165.23599999999999</v>
      </c>
      <c r="R77" s="206">
        <f t="shared" si="30"/>
        <v>1861.42</v>
      </c>
      <c r="S77" s="206">
        <f t="shared" si="15"/>
        <v>19.828319999999998</v>
      </c>
      <c r="T77" s="206">
        <v>0.12</v>
      </c>
      <c r="U77" s="206">
        <v>3</v>
      </c>
      <c r="V77" s="206">
        <f t="shared" si="16"/>
        <v>405.72</v>
      </c>
    </row>
    <row r="78" spans="1:22" s="190" customFormat="1" ht="15" customHeight="1" x14ac:dyDescent="0.3">
      <c r="A78" s="191">
        <v>64</v>
      </c>
      <c r="B78" s="266"/>
      <c r="C78" s="192" t="s">
        <v>243</v>
      </c>
      <c r="D78" s="206">
        <v>239</v>
      </c>
      <c r="E78" s="206">
        <v>100</v>
      </c>
      <c r="F78" s="206">
        <v>78.7</v>
      </c>
      <c r="G78" s="206">
        <v>8.2013977128335451</v>
      </c>
      <c r="H78" s="206">
        <f t="shared" si="6"/>
        <v>645.45000000000005</v>
      </c>
      <c r="I78" s="206">
        <v>0</v>
      </c>
      <c r="J78" s="206">
        <f t="shared" si="25"/>
        <v>410.06988564167727</v>
      </c>
      <c r="K78" s="206">
        <f t="shared" si="26"/>
        <v>820.13977128335455</v>
      </c>
      <c r="L78" s="206">
        <v>0</v>
      </c>
      <c r="M78" s="206">
        <f t="shared" si="27"/>
        <v>123.02096569250318</v>
      </c>
      <c r="N78" s="206">
        <f t="shared" si="28"/>
        <v>164.02795425667091</v>
      </c>
      <c r="O78" s="206">
        <f t="shared" si="29"/>
        <v>373.16359593392633</v>
      </c>
      <c r="P78" s="206">
        <f t="shared" si="12"/>
        <v>64.545000000000002</v>
      </c>
      <c r="Q78" s="206">
        <f t="shared" si="13"/>
        <v>64.545000000000002</v>
      </c>
      <c r="R78" s="206">
        <f t="shared" si="30"/>
        <v>236.1</v>
      </c>
      <c r="S78" s="206">
        <f t="shared" si="15"/>
        <v>7.7454000000000001</v>
      </c>
      <c r="T78" s="206">
        <v>0.12</v>
      </c>
      <c r="U78" s="206">
        <v>3</v>
      </c>
      <c r="V78" s="206">
        <f t="shared" si="16"/>
        <v>86.039999999999992</v>
      </c>
    </row>
    <row r="79" spans="1:22" s="190" customFormat="1" ht="15" customHeight="1" x14ac:dyDescent="0.3">
      <c r="A79" s="188">
        <v>65</v>
      </c>
      <c r="B79" s="267"/>
      <c r="C79" s="192" t="s">
        <v>27</v>
      </c>
      <c r="D79" s="206">
        <v>1170</v>
      </c>
      <c r="E79" s="206">
        <v>250</v>
      </c>
      <c r="F79" s="206">
        <v>224.75</v>
      </c>
      <c r="G79" s="206">
        <v>8.6497886540600657</v>
      </c>
      <c r="H79" s="206">
        <f t="shared" ref="H79:H142" si="31">F79*G79</f>
        <v>1944.0399999999997</v>
      </c>
      <c r="I79" s="206">
        <v>0</v>
      </c>
      <c r="J79" s="206">
        <f t="shared" si="25"/>
        <v>1081.2235817575081</v>
      </c>
      <c r="K79" s="206">
        <f t="shared" si="26"/>
        <v>2162.4471635150162</v>
      </c>
      <c r="L79" s="206">
        <v>0</v>
      </c>
      <c r="M79" s="206">
        <f t="shared" si="27"/>
        <v>324.36707452725244</v>
      </c>
      <c r="N79" s="206">
        <f t="shared" si="28"/>
        <v>432.48943270300327</v>
      </c>
      <c r="O79" s="206">
        <f t="shared" si="29"/>
        <v>983.91345939933251</v>
      </c>
      <c r="P79" s="206">
        <f t="shared" ref="P79:P142" si="32">H79*0.1</f>
        <v>194.404</v>
      </c>
      <c r="Q79" s="206">
        <f t="shared" ref="Q79:Q142" si="33">P79</f>
        <v>194.404</v>
      </c>
      <c r="R79" s="206">
        <f t="shared" si="30"/>
        <v>1685.62</v>
      </c>
      <c r="S79" s="206">
        <f t="shared" ref="S79:S142" si="34">Q79*0.05*2.4</f>
        <v>23.328479999999999</v>
      </c>
      <c r="T79" s="206">
        <v>0.12</v>
      </c>
      <c r="U79" s="206">
        <v>3</v>
      </c>
      <c r="V79" s="206">
        <f t="shared" si="16"/>
        <v>421.20000000000005</v>
      </c>
    </row>
    <row r="80" spans="1:22" s="190" customFormat="1" ht="15" customHeight="1" x14ac:dyDescent="0.3">
      <c r="A80" s="191">
        <v>66</v>
      </c>
      <c r="B80" s="262" t="s">
        <v>301</v>
      </c>
      <c r="C80" s="192" t="s">
        <v>244</v>
      </c>
      <c r="D80" s="206">
        <v>1188</v>
      </c>
      <c r="E80" s="206">
        <v>500</v>
      </c>
      <c r="F80" s="206">
        <v>51912</v>
      </c>
      <c r="G80" s="206">
        <v>7.4725304361226694E-2</v>
      </c>
      <c r="H80" s="206">
        <f t="shared" si="31"/>
        <v>3879.1400000000003</v>
      </c>
      <c r="I80" s="206">
        <v>0</v>
      </c>
      <c r="J80" s="206">
        <f t="shared" si="25"/>
        <v>18.681326090306673</v>
      </c>
      <c r="K80" s="206">
        <f t="shared" si="26"/>
        <v>37.362652180613345</v>
      </c>
      <c r="L80" s="206">
        <v>0</v>
      </c>
      <c r="M80" s="206">
        <f t="shared" si="27"/>
        <v>5.6043978270920016</v>
      </c>
      <c r="N80" s="206">
        <f t="shared" si="28"/>
        <v>7.4725304361226694</v>
      </c>
      <c r="O80" s="206">
        <f t="shared" si="29"/>
        <v>17.000006742179075</v>
      </c>
      <c r="P80" s="206">
        <f t="shared" si="32"/>
        <v>387.91400000000004</v>
      </c>
      <c r="Q80" s="206">
        <f t="shared" si="33"/>
        <v>387.91400000000004</v>
      </c>
      <c r="R80" s="206">
        <f t="shared" si="30"/>
        <v>778680</v>
      </c>
      <c r="S80" s="206">
        <f t="shared" si="34"/>
        <v>46.549680000000009</v>
      </c>
      <c r="T80" s="206">
        <v>0.12</v>
      </c>
      <c r="U80" s="206">
        <v>3</v>
      </c>
      <c r="V80" s="206">
        <f t="shared" ref="V80:V143" si="35">D80*T80*U80</f>
        <v>427.68</v>
      </c>
    </row>
    <row r="81" spans="1:22" s="190" customFormat="1" ht="15" customHeight="1" x14ac:dyDescent="0.3">
      <c r="A81" s="188">
        <v>67</v>
      </c>
      <c r="B81" s="263"/>
      <c r="C81" s="205" t="s">
        <v>32</v>
      </c>
      <c r="D81" s="206">
        <v>101</v>
      </c>
      <c r="E81" s="206">
        <v>101</v>
      </c>
      <c r="F81" s="206">
        <v>187.48</v>
      </c>
      <c r="G81" s="206">
        <v>6.8229677832302116</v>
      </c>
      <c r="H81" s="206">
        <f t="shared" si="31"/>
        <v>1279.17</v>
      </c>
      <c r="I81" s="206">
        <v>0</v>
      </c>
      <c r="J81" s="206">
        <f t="shared" si="25"/>
        <v>344.55987305312567</v>
      </c>
      <c r="K81" s="206">
        <f t="shared" si="26"/>
        <v>689.11974610625134</v>
      </c>
      <c r="L81" s="206">
        <v>0</v>
      </c>
      <c r="M81" s="206">
        <f t="shared" si="27"/>
        <v>103.3679619159377</v>
      </c>
      <c r="N81" s="206">
        <f t="shared" si="28"/>
        <v>137.82394922125027</v>
      </c>
      <c r="O81" s="206">
        <f t="shared" si="29"/>
        <v>313.54948447834437</v>
      </c>
      <c r="P81" s="206">
        <f t="shared" si="32"/>
        <v>127.91700000000002</v>
      </c>
      <c r="Q81" s="206">
        <f t="shared" si="33"/>
        <v>127.91700000000002</v>
      </c>
      <c r="R81" s="206">
        <f t="shared" si="30"/>
        <v>568.05999999999995</v>
      </c>
      <c r="S81" s="206">
        <f t="shared" si="34"/>
        <v>15.350040000000002</v>
      </c>
      <c r="T81" s="206">
        <v>0.12</v>
      </c>
      <c r="U81" s="206">
        <v>3</v>
      </c>
      <c r="V81" s="206">
        <f t="shared" si="35"/>
        <v>36.36</v>
      </c>
    </row>
    <row r="82" spans="1:22" s="190" customFormat="1" ht="15" customHeight="1" x14ac:dyDescent="0.3">
      <c r="A82" s="191">
        <v>68</v>
      </c>
      <c r="B82" s="263"/>
      <c r="C82" s="192" t="s">
        <v>245</v>
      </c>
      <c r="D82" s="206">
        <v>288</v>
      </c>
      <c r="E82" s="206">
        <v>250</v>
      </c>
      <c r="F82" s="206">
        <v>192.15</v>
      </c>
      <c r="G82" s="206">
        <v>7.5824616185271925</v>
      </c>
      <c r="H82" s="206">
        <f t="shared" si="31"/>
        <v>1456.97</v>
      </c>
      <c r="I82" s="206">
        <v>0</v>
      </c>
      <c r="J82" s="206">
        <f t="shared" si="25"/>
        <v>947.80770231589906</v>
      </c>
      <c r="K82" s="206">
        <f t="shared" si="26"/>
        <v>1895.6154046317981</v>
      </c>
      <c r="L82" s="206">
        <v>0</v>
      </c>
      <c r="M82" s="206">
        <f t="shared" si="27"/>
        <v>284.34231069476971</v>
      </c>
      <c r="N82" s="206">
        <f t="shared" si="28"/>
        <v>379.12308092635965</v>
      </c>
      <c r="O82" s="206">
        <f t="shared" si="29"/>
        <v>862.50500910746814</v>
      </c>
      <c r="P82" s="206">
        <f t="shared" si="32"/>
        <v>145.697</v>
      </c>
      <c r="Q82" s="206">
        <f t="shared" si="33"/>
        <v>145.697</v>
      </c>
      <c r="R82" s="206">
        <f t="shared" si="30"/>
        <v>1441.12</v>
      </c>
      <c r="S82" s="206">
        <f t="shared" si="34"/>
        <v>17.483640000000001</v>
      </c>
      <c r="T82" s="206">
        <v>0.12</v>
      </c>
      <c r="U82" s="206">
        <v>3</v>
      </c>
      <c r="V82" s="206">
        <f t="shared" si="35"/>
        <v>103.68</v>
      </c>
    </row>
    <row r="83" spans="1:22" s="190" customFormat="1" ht="15" customHeight="1" x14ac:dyDescent="0.3">
      <c r="A83" s="188">
        <v>69</v>
      </c>
      <c r="B83" s="263"/>
      <c r="C83" s="205" t="s">
        <v>246</v>
      </c>
      <c r="D83" s="206">
        <v>273</v>
      </c>
      <c r="E83" s="206">
        <v>273</v>
      </c>
      <c r="F83" s="206">
        <v>195.09</v>
      </c>
      <c r="G83" s="206">
        <v>7.1078476600543343</v>
      </c>
      <c r="H83" s="206">
        <f t="shared" si="31"/>
        <v>1386.67</v>
      </c>
      <c r="I83" s="206">
        <v>0</v>
      </c>
      <c r="J83" s="206">
        <f t="shared" si="25"/>
        <v>970.22120559741666</v>
      </c>
      <c r="K83" s="206">
        <f t="shared" si="26"/>
        <v>1940.4424111948333</v>
      </c>
      <c r="L83" s="206">
        <v>0</v>
      </c>
      <c r="M83" s="206">
        <f t="shared" si="27"/>
        <v>291.066361679225</v>
      </c>
      <c r="N83" s="206">
        <f t="shared" si="28"/>
        <v>388.08848223896666</v>
      </c>
      <c r="O83" s="206">
        <f t="shared" si="29"/>
        <v>882.90129709364919</v>
      </c>
      <c r="P83" s="206">
        <f t="shared" si="32"/>
        <v>138.667</v>
      </c>
      <c r="Q83" s="206">
        <f t="shared" si="33"/>
        <v>138.667</v>
      </c>
      <c r="R83" s="206">
        <f t="shared" si="30"/>
        <v>1597.78</v>
      </c>
      <c r="S83" s="206">
        <f t="shared" si="34"/>
        <v>16.640040000000003</v>
      </c>
      <c r="T83" s="206">
        <v>0.12</v>
      </c>
      <c r="U83" s="206">
        <v>3</v>
      </c>
      <c r="V83" s="206">
        <f t="shared" si="35"/>
        <v>98.28</v>
      </c>
    </row>
    <row r="84" spans="1:22" s="190" customFormat="1" ht="15" customHeight="1" x14ac:dyDescent="0.3">
      <c r="A84" s="191">
        <v>70</v>
      </c>
      <c r="B84" s="263"/>
      <c r="C84" s="193" t="s">
        <v>247</v>
      </c>
      <c r="D84" s="206">
        <v>4500</v>
      </c>
      <c r="E84" s="206">
        <v>3000</v>
      </c>
      <c r="F84" s="206">
        <v>102.02</v>
      </c>
      <c r="G84" s="206">
        <v>7.1216428151342877</v>
      </c>
      <c r="H84" s="206">
        <f t="shared" si="31"/>
        <v>726.55</v>
      </c>
      <c r="I84" s="206">
        <v>0</v>
      </c>
      <c r="J84" s="206">
        <f t="shared" si="25"/>
        <v>10682.464222701432</v>
      </c>
      <c r="K84" s="206">
        <f t="shared" si="26"/>
        <v>21364.928445402864</v>
      </c>
      <c r="L84" s="206">
        <v>0</v>
      </c>
      <c r="M84" s="206">
        <f t="shared" si="27"/>
        <v>3204.7392668104294</v>
      </c>
      <c r="N84" s="206">
        <f t="shared" si="28"/>
        <v>4272.9856890805731</v>
      </c>
      <c r="O84" s="206">
        <f t="shared" si="29"/>
        <v>9721.0424426583031</v>
      </c>
      <c r="P84" s="206">
        <f t="shared" si="32"/>
        <v>72.655000000000001</v>
      </c>
      <c r="Q84" s="206">
        <f t="shared" si="33"/>
        <v>72.655000000000001</v>
      </c>
      <c r="R84" s="206">
        <f t="shared" si="30"/>
        <v>9181.7999999999993</v>
      </c>
      <c r="S84" s="206">
        <f t="shared" si="34"/>
        <v>8.7186000000000003</v>
      </c>
      <c r="T84" s="206">
        <v>0.12</v>
      </c>
      <c r="U84" s="206">
        <v>3</v>
      </c>
      <c r="V84" s="206">
        <f t="shared" si="35"/>
        <v>1620</v>
      </c>
    </row>
    <row r="85" spans="1:22" s="190" customFormat="1" ht="15" customHeight="1" x14ac:dyDescent="0.3">
      <c r="A85" s="188">
        <v>71</v>
      </c>
      <c r="B85" s="263"/>
      <c r="C85" s="192" t="s">
        <v>248</v>
      </c>
      <c r="D85" s="206">
        <v>5025</v>
      </c>
      <c r="E85" s="206">
        <v>800</v>
      </c>
      <c r="F85" s="206">
        <v>186.24</v>
      </c>
      <c r="G85" s="206">
        <v>7.1294029209621987</v>
      </c>
      <c r="H85" s="206">
        <f t="shared" si="31"/>
        <v>1327.78</v>
      </c>
      <c r="I85" s="206">
        <v>0</v>
      </c>
      <c r="J85" s="206">
        <f t="shared" si="25"/>
        <v>2851.7611683848795</v>
      </c>
      <c r="K85" s="206">
        <f t="shared" si="26"/>
        <v>5703.522336769759</v>
      </c>
      <c r="L85" s="206">
        <v>0</v>
      </c>
      <c r="M85" s="206">
        <f t="shared" si="27"/>
        <v>855.52835051546379</v>
      </c>
      <c r="N85" s="206">
        <f t="shared" si="28"/>
        <v>1140.7044673539519</v>
      </c>
      <c r="O85" s="206">
        <f t="shared" si="29"/>
        <v>2595.1026632302405</v>
      </c>
      <c r="P85" s="206">
        <f t="shared" si="32"/>
        <v>132.77799999999999</v>
      </c>
      <c r="Q85" s="206">
        <f t="shared" si="33"/>
        <v>132.77799999999999</v>
      </c>
      <c r="R85" s="206">
        <f t="shared" si="30"/>
        <v>4469.76</v>
      </c>
      <c r="S85" s="206">
        <f t="shared" si="34"/>
        <v>15.933359999999999</v>
      </c>
      <c r="T85" s="206">
        <v>0.12</v>
      </c>
      <c r="U85" s="206">
        <v>3</v>
      </c>
      <c r="V85" s="206">
        <f t="shared" si="35"/>
        <v>1809</v>
      </c>
    </row>
    <row r="86" spans="1:22" s="190" customFormat="1" ht="15" customHeight="1" x14ac:dyDescent="0.3">
      <c r="A86" s="191">
        <v>72</v>
      </c>
      <c r="B86" s="263"/>
      <c r="C86" s="192" t="s">
        <v>249</v>
      </c>
      <c r="D86" s="206">
        <v>5637</v>
      </c>
      <c r="E86" s="206">
        <v>2000</v>
      </c>
      <c r="F86" s="206">
        <v>72.89</v>
      </c>
      <c r="G86" s="206">
        <v>7.3893538208259022</v>
      </c>
      <c r="H86" s="206">
        <f t="shared" si="31"/>
        <v>538.61</v>
      </c>
      <c r="I86" s="206">
        <v>0</v>
      </c>
      <c r="J86" s="206">
        <f t="shared" si="25"/>
        <v>7389.3538208259024</v>
      </c>
      <c r="K86" s="206">
        <f t="shared" si="26"/>
        <v>14778.707641651805</v>
      </c>
      <c r="L86" s="206">
        <v>0</v>
      </c>
      <c r="M86" s="206">
        <f t="shared" si="27"/>
        <v>2216.8061462477708</v>
      </c>
      <c r="N86" s="206">
        <f t="shared" si="28"/>
        <v>2955.7415283303612</v>
      </c>
      <c r="O86" s="206">
        <f t="shared" si="29"/>
        <v>6724.3119769515724</v>
      </c>
      <c r="P86" s="206">
        <f t="shared" si="32"/>
        <v>53.861000000000004</v>
      </c>
      <c r="Q86" s="206">
        <f t="shared" si="33"/>
        <v>53.861000000000004</v>
      </c>
      <c r="R86" s="206">
        <f t="shared" si="30"/>
        <v>4373.3999999999996</v>
      </c>
      <c r="S86" s="206">
        <f t="shared" si="34"/>
        <v>6.4633200000000004</v>
      </c>
      <c r="T86" s="206">
        <v>0.12</v>
      </c>
      <c r="U86" s="206">
        <v>3</v>
      </c>
      <c r="V86" s="206">
        <f t="shared" si="35"/>
        <v>2029.3199999999997</v>
      </c>
    </row>
    <row r="87" spans="1:22" s="190" customFormat="1" ht="15" customHeight="1" x14ac:dyDescent="0.3">
      <c r="A87" s="188">
        <v>73</v>
      </c>
      <c r="B87" s="263"/>
      <c r="C87" s="205" t="s">
        <v>250</v>
      </c>
      <c r="D87" s="206">
        <v>109</v>
      </c>
      <c r="E87" s="206">
        <v>0</v>
      </c>
      <c r="F87" s="206">
        <v>62.33</v>
      </c>
      <c r="G87" s="206">
        <v>6.0583988448580142</v>
      </c>
      <c r="H87" s="206">
        <f t="shared" si="31"/>
        <v>377.62</v>
      </c>
      <c r="I87" s="206">
        <v>0</v>
      </c>
      <c r="J87" s="206">
        <f t="shared" si="25"/>
        <v>0</v>
      </c>
      <c r="K87" s="206">
        <f t="shared" si="26"/>
        <v>0</v>
      </c>
      <c r="L87" s="206">
        <v>0</v>
      </c>
      <c r="M87" s="206">
        <f t="shared" si="27"/>
        <v>0</v>
      </c>
      <c r="N87" s="206">
        <f t="shared" si="28"/>
        <v>0</v>
      </c>
      <c r="O87" s="206">
        <f t="shared" si="29"/>
        <v>0</v>
      </c>
      <c r="P87" s="206">
        <f t="shared" si="32"/>
        <v>37.762</v>
      </c>
      <c r="Q87" s="206">
        <f t="shared" si="33"/>
        <v>37.762</v>
      </c>
      <c r="R87" s="206">
        <f t="shared" si="30"/>
        <v>0</v>
      </c>
      <c r="S87" s="206">
        <f t="shared" si="34"/>
        <v>4.5314399999999999</v>
      </c>
      <c r="T87" s="206">
        <v>0.12</v>
      </c>
      <c r="U87" s="206">
        <v>3</v>
      </c>
      <c r="V87" s="206">
        <f t="shared" si="35"/>
        <v>39.24</v>
      </c>
    </row>
    <row r="88" spans="1:22" s="190" customFormat="1" ht="15" customHeight="1" x14ac:dyDescent="0.3">
      <c r="A88" s="191">
        <v>74</v>
      </c>
      <c r="B88" s="264"/>
      <c r="C88" s="205" t="s">
        <v>251</v>
      </c>
      <c r="D88" s="206">
        <v>145.87</v>
      </c>
      <c r="E88" s="206">
        <v>0</v>
      </c>
      <c r="F88" s="206">
        <v>110.63</v>
      </c>
      <c r="G88" s="206">
        <v>6.1548404591882848</v>
      </c>
      <c r="H88" s="206">
        <f t="shared" si="31"/>
        <v>680.91</v>
      </c>
      <c r="I88" s="206">
        <v>0</v>
      </c>
      <c r="J88" s="206">
        <f t="shared" si="25"/>
        <v>0</v>
      </c>
      <c r="K88" s="206">
        <f t="shared" si="26"/>
        <v>0</v>
      </c>
      <c r="L88" s="206">
        <v>0</v>
      </c>
      <c r="M88" s="206">
        <f t="shared" si="27"/>
        <v>0</v>
      </c>
      <c r="N88" s="206">
        <f t="shared" si="28"/>
        <v>0</v>
      </c>
      <c r="O88" s="206">
        <f t="shared" si="29"/>
        <v>0</v>
      </c>
      <c r="P88" s="206">
        <f t="shared" si="32"/>
        <v>68.090999999999994</v>
      </c>
      <c r="Q88" s="206">
        <f t="shared" si="33"/>
        <v>68.090999999999994</v>
      </c>
      <c r="R88" s="206">
        <f t="shared" si="30"/>
        <v>0</v>
      </c>
      <c r="S88" s="206">
        <f t="shared" si="34"/>
        <v>8.1709199999999989</v>
      </c>
      <c r="T88" s="206">
        <v>0.12</v>
      </c>
      <c r="U88" s="206">
        <v>3</v>
      </c>
      <c r="V88" s="206">
        <f t="shared" si="35"/>
        <v>52.513199999999998</v>
      </c>
    </row>
    <row r="89" spans="1:22" s="190" customFormat="1" ht="15" customHeight="1" x14ac:dyDescent="0.3">
      <c r="A89" s="188">
        <v>75</v>
      </c>
      <c r="B89" s="265" t="s">
        <v>198</v>
      </c>
      <c r="C89" s="205" t="s">
        <v>252</v>
      </c>
      <c r="D89" s="206">
        <v>170.44</v>
      </c>
      <c r="E89" s="206">
        <v>0</v>
      </c>
      <c r="F89" s="206">
        <v>153.33000000000001</v>
      </c>
      <c r="G89" s="206">
        <v>10.507728428878888</v>
      </c>
      <c r="H89" s="206">
        <f t="shared" si="31"/>
        <v>1611.15</v>
      </c>
      <c r="I89" s="206">
        <v>0</v>
      </c>
      <c r="J89" s="206">
        <f t="shared" si="25"/>
        <v>0</v>
      </c>
      <c r="K89" s="206">
        <f t="shared" si="26"/>
        <v>0</v>
      </c>
      <c r="L89" s="206">
        <v>0</v>
      </c>
      <c r="M89" s="206">
        <f t="shared" si="27"/>
        <v>0</v>
      </c>
      <c r="N89" s="206">
        <f t="shared" si="28"/>
        <v>0</v>
      </c>
      <c r="O89" s="206">
        <f t="shared" si="29"/>
        <v>0</v>
      </c>
      <c r="P89" s="206">
        <f t="shared" si="32"/>
        <v>161.11500000000001</v>
      </c>
      <c r="Q89" s="206">
        <f t="shared" si="33"/>
        <v>161.11500000000001</v>
      </c>
      <c r="R89" s="206">
        <f t="shared" si="30"/>
        <v>0</v>
      </c>
      <c r="S89" s="206">
        <f t="shared" si="34"/>
        <v>19.333800000000004</v>
      </c>
      <c r="T89" s="206">
        <v>0.12</v>
      </c>
      <c r="U89" s="206">
        <v>3</v>
      </c>
      <c r="V89" s="206">
        <f t="shared" si="35"/>
        <v>61.358400000000003</v>
      </c>
    </row>
    <row r="90" spans="1:22" s="190" customFormat="1" ht="15" customHeight="1" x14ac:dyDescent="0.3">
      <c r="A90" s="191">
        <v>76</v>
      </c>
      <c r="B90" s="266"/>
      <c r="C90" s="205" t="s">
        <v>253</v>
      </c>
      <c r="D90" s="206">
        <v>198</v>
      </c>
      <c r="E90" s="206">
        <v>100</v>
      </c>
      <c r="F90" s="206">
        <v>151.81</v>
      </c>
      <c r="G90" s="206">
        <v>8.2777814373229699</v>
      </c>
      <c r="H90" s="206">
        <f t="shared" si="31"/>
        <v>1256.6500000000001</v>
      </c>
      <c r="I90" s="206">
        <v>0</v>
      </c>
      <c r="J90" s="206">
        <f t="shared" si="25"/>
        <v>413.88907186614847</v>
      </c>
      <c r="K90" s="206">
        <f t="shared" si="26"/>
        <v>827.77814373229694</v>
      </c>
      <c r="L90" s="206">
        <v>0</v>
      </c>
      <c r="M90" s="206">
        <f t="shared" si="27"/>
        <v>124.16672155984453</v>
      </c>
      <c r="N90" s="206">
        <f t="shared" si="28"/>
        <v>165.5556287464594</v>
      </c>
      <c r="O90" s="206">
        <f t="shared" si="29"/>
        <v>376.63905539819513</v>
      </c>
      <c r="P90" s="206">
        <f t="shared" si="32"/>
        <v>125.66500000000002</v>
      </c>
      <c r="Q90" s="206">
        <f t="shared" si="33"/>
        <v>125.66500000000002</v>
      </c>
      <c r="R90" s="206">
        <f t="shared" si="30"/>
        <v>455.43</v>
      </c>
      <c r="S90" s="206">
        <f t="shared" si="34"/>
        <v>15.079800000000002</v>
      </c>
      <c r="T90" s="206">
        <v>0.12</v>
      </c>
      <c r="U90" s="206">
        <v>3</v>
      </c>
      <c r="V90" s="206">
        <f t="shared" si="35"/>
        <v>71.28</v>
      </c>
    </row>
    <row r="91" spans="1:22" s="190" customFormat="1" ht="15" customHeight="1" x14ac:dyDescent="0.3">
      <c r="A91" s="188">
        <v>77</v>
      </c>
      <c r="B91" s="266"/>
      <c r="C91" s="205" t="s">
        <v>135</v>
      </c>
      <c r="D91" s="206">
        <v>112</v>
      </c>
      <c r="E91" s="206">
        <v>0</v>
      </c>
      <c r="F91" s="206">
        <v>93.83</v>
      </c>
      <c r="G91" s="206">
        <v>8.0253650218480228</v>
      </c>
      <c r="H91" s="206">
        <f t="shared" si="31"/>
        <v>753.02</v>
      </c>
      <c r="I91" s="206">
        <v>0</v>
      </c>
      <c r="J91" s="206">
        <f t="shared" si="25"/>
        <v>0</v>
      </c>
      <c r="K91" s="206">
        <f t="shared" si="26"/>
        <v>0</v>
      </c>
      <c r="L91" s="206">
        <v>0</v>
      </c>
      <c r="M91" s="206">
        <f t="shared" si="27"/>
        <v>0</v>
      </c>
      <c r="N91" s="206">
        <f t="shared" si="28"/>
        <v>0</v>
      </c>
      <c r="O91" s="206">
        <f t="shared" si="29"/>
        <v>0</v>
      </c>
      <c r="P91" s="206">
        <f t="shared" si="32"/>
        <v>75.302000000000007</v>
      </c>
      <c r="Q91" s="206">
        <f t="shared" si="33"/>
        <v>75.302000000000007</v>
      </c>
      <c r="R91" s="206">
        <f t="shared" si="30"/>
        <v>0</v>
      </c>
      <c r="S91" s="206">
        <f t="shared" si="34"/>
        <v>9.0362400000000012</v>
      </c>
      <c r="T91" s="206">
        <v>0.12</v>
      </c>
      <c r="U91" s="206">
        <v>3</v>
      </c>
      <c r="V91" s="206">
        <f t="shared" si="35"/>
        <v>40.32</v>
      </c>
    </row>
    <row r="92" spans="1:22" s="190" customFormat="1" ht="15" customHeight="1" x14ac:dyDescent="0.3">
      <c r="A92" s="191">
        <v>78</v>
      </c>
      <c r="B92" s="266"/>
      <c r="C92" s="205" t="s">
        <v>138</v>
      </c>
      <c r="D92" s="206">
        <v>223.65</v>
      </c>
      <c r="E92" s="206">
        <v>100</v>
      </c>
      <c r="F92" s="206">
        <v>37.1</v>
      </c>
      <c r="G92" s="206">
        <v>8.0196765498652276</v>
      </c>
      <c r="H92" s="206">
        <f t="shared" si="31"/>
        <v>297.52999999999997</v>
      </c>
      <c r="I92" s="206">
        <v>0</v>
      </c>
      <c r="J92" s="206">
        <f t="shared" si="25"/>
        <v>400.9838274932614</v>
      </c>
      <c r="K92" s="206">
        <f t="shared" si="26"/>
        <v>801.9676549865228</v>
      </c>
      <c r="L92" s="206">
        <v>0</v>
      </c>
      <c r="M92" s="206">
        <f t="shared" si="27"/>
        <v>120.29514824797842</v>
      </c>
      <c r="N92" s="206">
        <f t="shared" si="28"/>
        <v>160.39353099730457</v>
      </c>
      <c r="O92" s="206">
        <f t="shared" si="29"/>
        <v>364.89528301886787</v>
      </c>
      <c r="P92" s="206">
        <f t="shared" si="32"/>
        <v>29.753</v>
      </c>
      <c r="Q92" s="206">
        <f t="shared" si="33"/>
        <v>29.753</v>
      </c>
      <c r="R92" s="206">
        <f t="shared" si="30"/>
        <v>111.3</v>
      </c>
      <c r="S92" s="206">
        <f t="shared" si="34"/>
        <v>3.5703600000000004</v>
      </c>
      <c r="T92" s="206">
        <v>0.12</v>
      </c>
      <c r="U92" s="206">
        <v>3</v>
      </c>
      <c r="V92" s="206">
        <f t="shared" si="35"/>
        <v>80.51400000000001</v>
      </c>
    </row>
    <row r="93" spans="1:22" s="190" customFormat="1" ht="15" customHeight="1" x14ac:dyDescent="0.3">
      <c r="A93" s="188">
        <v>79</v>
      </c>
      <c r="B93" s="266"/>
      <c r="C93" s="205" t="s">
        <v>254</v>
      </c>
      <c r="D93" s="206">
        <v>90</v>
      </c>
      <c r="E93" s="206">
        <v>0</v>
      </c>
      <c r="F93" s="206">
        <v>94.3</v>
      </c>
      <c r="G93" s="206">
        <v>8.0906680805938507</v>
      </c>
      <c r="H93" s="206">
        <f t="shared" si="31"/>
        <v>762.95</v>
      </c>
      <c r="I93" s="206">
        <v>0</v>
      </c>
      <c r="J93" s="206">
        <f t="shared" si="25"/>
        <v>0</v>
      </c>
      <c r="K93" s="206">
        <f t="shared" si="26"/>
        <v>0</v>
      </c>
      <c r="L93" s="206">
        <v>0</v>
      </c>
      <c r="M93" s="206">
        <f t="shared" si="27"/>
        <v>0</v>
      </c>
      <c r="N93" s="206">
        <f t="shared" si="28"/>
        <v>0</v>
      </c>
      <c r="O93" s="206">
        <f t="shared" si="29"/>
        <v>0</v>
      </c>
      <c r="P93" s="206">
        <f t="shared" si="32"/>
        <v>76.295000000000002</v>
      </c>
      <c r="Q93" s="206">
        <f t="shared" si="33"/>
        <v>76.295000000000002</v>
      </c>
      <c r="R93" s="206">
        <f t="shared" si="30"/>
        <v>0</v>
      </c>
      <c r="S93" s="206">
        <f t="shared" si="34"/>
        <v>9.1554000000000002</v>
      </c>
      <c r="T93" s="206">
        <v>0.12</v>
      </c>
      <c r="U93" s="206">
        <v>3</v>
      </c>
      <c r="V93" s="206">
        <f t="shared" si="35"/>
        <v>32.4</v>
      </c>
    </row>
    <row r="94" spans="1:22" s="190" customFormat="1" ht="15" customHeight="1" x14ac:dyDescent="0.3">
      <c r="A94" s="191">
        <v>80</v>
      </c>
      <c r="B94" s="266"/>
      <c r="C94" s="205" t="s">
        <v>133</v>
      </c>
      <c r="D94" s="206">
        <v>181</v>
      </c>
      <c r="E94" s="206">
        <v>181</v>
      </c>
      <c r="F94" s="206">
        <v>217.9</v>
      </c>
      <c r="G94" s="206">
        <v>7.8442404772831571</v>
      </c>
      <c r="H94" s="206">
        <f t="shared" si="31"/>
        <v>1709.26</v>
      </c>
      <c r="I94" s="206">
        <v>0</v>
      </c>
      <c r="J94" s="206">
        <f t="shared" si="25"/>
        <v>709.90376319412576</v>
      </c>
      <c r="K94" s="206">
        <f t="shared" si="26"/>
        <v>1419.8075263882515</v>
      </c>
      <c r="L94" s="206">
        <v>0</v>
      </c>
      <c r="M94" s="206">
        <f t="shared" si="27"/>
        <v>212.97112895823773</v>
      </c>
      <c r="N94" s="206">
        <f t="shared" si="28"/>
        <v>283.9615052776503</v>
      </c>
      <c r="O94" s="206">
        <f t="shared" si="29"/>
        <v>646.0124245066545</v>
      </c>
      <c r="P94" s="206">
        <f t="shared" si="32"/>
        <v>170.92600000000002</v>
      </c>
      <c r="Q94" s="206">
        <f t="shared" si="33"/>
        <v>170.92600000000002</v>
      </c>
      <c r="R94" s="206">
        <f t="shared" si="30"/>
        <v>1183.19</v>
      </c>
      <c r="S94" s="206">
        <f t="shared" si="34"/>
        <v>20.511120000000002</v>
      </c>
      <c r="T94" s="206">
        <v>0.12</v>
      </c>
      <c r="U94" s="206">
        <v>3</v>
      </c>
      <c r="V94" s="206">
        <f t="shared" si="35"/>
        <v>65.16</v>
      </c>
    </row>
    <row r="95" spans="1:22" s="190" customFormat="1" ht="15" customHeight="1" x14ac:dyDescent="0.3">
      <c r="A95" s="188">
        <v>81</v>
      </c>
      <c r="B95" s="266"/>
      <c r="C95" s="192" t="s">
        <v>255</v>
      </c>
      <c r="D95" s="206">
        <v>1407</v>
      </c>
      <c r="E95" s="206">
        <v>800</v>
      </c>
      <c r="F95" s="206">
        <v>52.17</v>
      </c>
      <c r="G95" s="206">
        <v>7.7458309373202994</v>
      </c>
      <c r="H95" s="206">
        <f t="shared" si="31"/>
        <v>404.1</v>
      </c>
      <c r="I95" s="206">
        <v>0</v>
      </c>
      <c r="J95" s="206">
        <f t="shared" si="25"/>
        <v>3098.3323749281199</v>
      </c>
      <c r="K95" s="206">
        <f t="shared" si="26"/>
        <v>6196.6647498562397</v>
      </c>
      <c r="L95" s="206">
        <v>0</v>
      </c>
      <c r="M95" s="206">
        <f t="shared" si="27"/>
        <v>929.49971247843587</v>
      </c>
      <c r="N95" s="206">
        <f t="shared" si="28"/>
        <v>1239.3329499712481</v>
      </c>
      <c r="O95" s="206">
        <f t="shared" si="29"/>
        <v>2819.4824611845893</v>
      </c>
      <c r="P95" s="206">
        <f t="shared" si="32"/>
        <v>40.410000000000004</v>
      </c>
      <c r="Q95" s="206">
        <f t="shared" si="33"/>
        <v>40.410000000000004</v>
      </c>
      <c r="R95" s="206">
        <f t="shared" si="30"/>
        <v>1252.08</v>
      </c>
      <c r="S95" s="206">
        <f t="shared" si="34"/>
        <v>4.8492000000000006</v>
      </c>
      <c r="T95" s="206">
        <v>0.12</v>
      </c>
      <c r="U95" s="206">
        <v>3</v>
      </c>
      <c r="V95" s="206">
        <f t="shared" si="35"/>
        <v>506.52</v>
      </c>
    </row>
    <row r="96" spans="1:22" s="190" customFormat="1" ht="15" customHeight="1" x14ac:dyDescent="0.3">
      <c r="A96" s="191">
        <v>82</v>
      </c>
      <c r="B96" s="266"/>
      <c r="C96" s="205" t="s">
        <v>256</v>
      </c>
      <c r="D96" s="206">
        <v>314</v>
      </c>
      <c r="E96" s="206">
        <v>200</v>
      </c>
      <c r="F96" s="206">
        <v>96.04</v>
      </c>
      <c r="G96" s="206">
        <v>7.9153477717617662</v>
      </c>
      <c r="H96" s="206">
        <f t="shared" si="31"/>
        <v>760.19</v>
      </c>
      <c r="I96" s="206">
        <v>0</v>
      </c>
      <c r="J96" s="206">
        <f t="shared" si="25"/>
        <v>791.53477717617659</v>
      </c>
      <c r="K96" s="206">
        <f t="shared" si="26"/>
        <v>1583.0695543523532</v>
      </c>
      <c r="L96" s="206">
        <v>0</v>
      </c>
      <c r="M96" s="206">
        <f t="shared" si="27"/>
        <v>237.46043315285297</v>
      </c>
      <c r="N96" s="206">
        <f t="shared" si="28"/>
        <v>316.61391087047065</v>
      </c>
      <c r="O96" s="206">
        <f t="shared" si="29"/>
        <v>720.29664723032079</v>
      </c>
      <c r="P96" s="206">
        <f t="shared" si="32"/>
        <v>76.019000000000005</v>
      </c>
      <c r="Q96" s="206">
        <f t="shared" si="33"/>
        <v>76.019000000000005</v>
      </c>
      <c r="R96" s="206">
        <f t="shared" si="30"/>
        <v>576.24</v>
      </c>
      <c r="S96" s="206">
        <f t="shared" si="34"/>
        <v>9.1222799999999999</v>
      </c>
      <c r="T96" s="206">
        <v>0.12</v>
      </c>
      <c r="U96" s="206">
        <v>3</v>
      </c>
      <c r="V96" s="206">
        <f t="shared" si="35"/>
        <v>113.03999999999999</v>
      </c>
    </row>
    <row r="97" spans="1:22" s="190" customFormat="1" ht="15" customHeight="1" x14ac:dyDescent="0.3">
      <c r="A97" s="188">
        <v>83</v>
      </c>
      <c r="B97" s="266"/>
      <c r="C97" s="205" t="s">
        <v>257</v>
      </c>
      <c r="D97" s="206">
        <v>315</v>
      </c>
      <c r="E97" s="206">
        <v>315</v>
      </c>
      <c r="F97" s="206">
        <v>219.97</v>
      </c>
      <c r="G97" s="206">
        <v>8.4507887439196256</v>
      </c>
      <c r="H97" s="206">
        <f t="shared" si="31"/>
        <v>1858.92</v>
      </c>
      <c r="I97" s="206">
        <v>0</v>
      </c>
      <c r="J97" s="206">
        <f t="shared" ref="J97:J145" si="36">E97*G97*0.5</f>
        <v>1330.9992271673411</v>
      </c>
      <c r="K97" s="206">
        <f t="shared" ref="K97:K145" si="37">E97*G97</f>
        <v>2661.9984543346823</v>
      </c>
      <c r="L97" s="206">
        <v>0</v>
      </c>
      <c r="M97" s="206">
        <f t="shared" ref="M97:M145" si="38">K97*0.15</f>
        <v>399.29976815020234</v>
      </c>
      <c r="N97" s="206">
        <f t="shared" ref="N97:N145" si="39">K97*0.2</f>
        <v>532.39969086693645</v>
      </c>
      <c r="O97" s="206">
        <f t="shared" ref="O97:O145" si="40">(L97+M97+N97)*1.3</f>
        <v>1211.2092967222804</v>
      </c>
      <c r="P97" s="206">
        <f t="shared" si="32"/>
        <v>185.89200000000002</v>
      </c>
      <c r="Q97" s="206">
        <f t="shared" si="33"/>
        <v>185.89200000000002</v>
      </c>
      <c r="R97" s="206">
        <f t="shared" ref="R97:R145" si="41">TRUNC(E97*F97*0.03,2)</f>
        <v>2078.71</v>
      </c>
      <c r="S97" s="206">
        <f t="shared" si="34"/>
        <v>22.307040000000001</v>
      </c>
      <c r="T97" s="206">
        <v>0.12</v>
      </c>
      <c r="U97" s="206">
        <v>3</v>
      </c>
      <c r="V97" s="206">
        <f t="shared" si="35"/>
        <v>113.39999999999999</v>
      </c>
    </row>
    <row r="98" spans="1:22" s="190" customFormat="1" ht="15" customHeight="1" x14ac:dyDescent="0.3">
      <c r="A98" s="191">
        <v>84</v>
      </c>
      <c r="B98" s="266"/>
      <c r="C98" s="205" t="s">
        <v>250</v>
      </c>
      <c r="D98" s="206">
        <v>184</v>
      </c>
      <c r="E98" s="206">
        <v>100</v>
      </c>
      <c r="F98" s="206">
        <v>51.13</v>
      </c>
      <c r="G98" s="206">
        <v>8.2323489145315865</v>
      </c>
      <c r="H98" s="206">
        <f t="shared" si="31"/>
        <v>420.92</v>
      </c>
      <c r="I98" s="206">
        <v>0</v>
      </c>
      <c r="J98" s="206">
        <f t="shared" si="36"/>
        <v>411.61744572657932</v>
      </c>
      <c r="K98" s="206">
        <f t="shared" si="37"/>
        <v>823.23489145315864</v>
      </c>
      <c r="L98" s="206">
        <v>0</v>
      </c>
      <c r="M98" s="206">
        <f t="shared" si="38"/>
        <v>123.48523371797378</v>
      </c>
      <c r="N98" s="206">
        <f t="shared" si="39"/>
        <v>164.64697829063175</v>
      </c>
      <c r="O98" s="206">
        <f t="shared" si="40"/>
        <v>374.57187561118718</v>
      </c>
      <c r="P98" s="206">
        <f t="shared" si="32"/>
        <v>42.092000000000006</v>
      </c>
      <c r="Q98" s="206">
        <f t="shared" si="33"/>
        <v>42.092000000000006</v>
      </c>
      <c r="R98" s="206">
        <f t="shared" si="41"/>
        <v>153.38999999999999</v>
      </c>
      <c r="S98" s="206">
        <f t="shared" si="34"/>
        <v>5.0510400000000013</v>
      </c>
      <c r="T98" s="206">
        <v>0.12</v>
      </c>
      <c r="U98" s="206">
        <v>3</v>
      </c>
      <c r="V98" s="206">
        <f t="shared" si="35"/>
        <v>66.239999999999995</v>
      </c>
    </row>
    <row r="99" spans="1:22" s="190" customFormat="1" ht="15" customHeight="1" x14ac:dyDescent="0.3">
      <c r="A99" s="188">
        <v>85</v>
      </c>
      <c r="B99" s="266"/>
      <c r="C99" s="192" t="s">
        <v>258</v>
      </c>
      <c r="D99" s="206">
        <v>921</v>
      </c>
      <c r="E99" s="206">
        <v>800</v>
      </c>
      <c r="F99" s="206">
        <v>92.82</v>
      </c>
      <c r="G99" s="206">
        <v>7.8088773971126919</v>
      </c>
      <c r="H99" s="206">
        <f t="shared" si="31"/>
        <v>724.82</v>
      </c>
      <c r="I99" s="206">
        <v>0</v>
      </c>
      <c r="J99" s="206">
        <f t="shared" si="36"/>
        <v>3123.5509588450768</v>
      </c>
      <c r="K99" s="206">
        <f t="shared" si="37"/>
        <v>6247.1019176901536</v>
      </c>
      <c r="L99" s="206">
        <v>0</v>
      </c>
      <c r="M99" s="206">
        <f t="shared" si="38"/>
        <v>937.065287653523</v>
      </c>
      <c r="N99" s="206">
        <f t="shared" si="39"/>
        <v>1249.4203835380308</v>
      </c>
      <c r="O99" s="206">
        <f t="shared" si="40"/>
        <v>2842.4313725490197</v>
      </c>
      <c r="P99" s="206">
        <f t="shared" si="32"/>
        <v>72.482000000000014</v>
      </c>
      <c r="Q99" s="206">
        <f t="shared" si="33"/>
        <v>72.482000000000014</v>
      </c>
      <c r="R99" s="206">
        <f t="shared" si="41"/>
        <v>2227.6799999999998</v>
      </c>
      <c r="S99" s="206">
        <f t="shared" si="34"/>
        <v>8.6978400000000011</v>
      </c>
      <c r="T99" s="206">
        <v>0.12</v>
      </c>
      <c r="U99" s="206">
        <v>3</v>
      </c>
      <c r="V99" s="206">
        <f t="shared" si="35"/>
        <v>331.56</v>
      </c>
    </row>
    <row r="100" spans="1:22" s="190" customFormat="1" ht="15" customHeight="1" x14ac:dyDescent="0.3">
      <c r="A100" s="191">
        <v>86</v>
      </c>
      <c r="B100" s="266"/>
      <c r="C100" s="192" t="s">
        <v>134</v>
      </c>
      <c r="D100" s="206">
        <v>1706</v>
      </c>
      <c r="E100" s="206">
        <v>800</v>
      </c>
      <c r="F100" s="206">
        <v>93.76</v>
      </c>
      <c r="G100" s="206">
        <v>6.8271117747440266</v>
      </c>
      <c r="H100" s="206">
        <f t="shared" si="31"/>
        <v>640.11</v>
      </c>
      <c r="I100" s="206">
        <v>0</v>
      </c>
      <c r="J100" s="206">
        <f t="shared" si="36"/>
        <v>2730.8447098976108</v>
      </c>
      <c r="K100" s="206">
        <f t="shared" si="37"/>
        <v>5461.6894197952215</v>
      </c>
      <c r="L100" s="206">
        <v>0</v>
      </c>
      <c r="M100" s="206">
        <f t="shared" si="38"/>
        <v>819.2534129692832</v>
      </c>
      <c r="N100" s="206">
        <f t="shared" si="39"/>
        <v>1092.3378839590443</v>
      </c>
      <c r="O100" s="206">
        <f t="shared" si="40"/>
        <v>2485.0686860068258</v>
      </c>
      <c r="P100" s="206">
        <f t="shared" si="32"/>
        <v>64.01100000000001</v>
      </c>
      <c r="Q100" s="206">
        <f t="shared" si="33"/>
        <v>64.01100000000001</v>
      </c>
      <c r="R100" s="206">
        <f t="shared" si="41"/>
        <v>2250.2399999999998</v>
      </c>
      <c r="S100" s="206">
        <f t="shared" si="34"/>
        <v>7.6813200000000013</v>
      </c>
      <c r="T100" s="206">
        <v>0.12</v>
      </c>
      <c r="U100" s="206">
        <v>3</v>
      </c>
      <c r="V100" s="206">
        <f t="shared" si="35"/>
        <v>614.16</v>
      </c>
    </row>
    <row r="101" spans="1:22" s="190" customFormat="1" ht="15" customHeight="1" x14ac:dyDescent="0.3">
      <c r="A101" s="188">
        <v>87</v>
      </c>
      <c r="B101" s="266"/>
      <c r="C101" s="192" t="s">
        <v>136</v>
      </c>
      <c r="D101" s="206">
        <v>500</v>
      </c>
      <c r="E101" s="206">
        <v>300</v>
      </c>
      <c r="F101" s="206">
        <v>97.92</v>
      </c>
      <c r="G101" s="206">
        <v>17.733251633986928</v>
      </c>
      <c r="H101" s="206">
        <f t="shared" si="31"/>
        <v>1736.44</v>
      </c>
      <c r="I101" s="206">
        <v>0</v>
      </c>
      <c r="J101" s="206">
        <f t="shared" si="36"/>
        <v>2659.9877450980393</v>
      </c>
      <c r="K101" s="206">
        <f t="shared" si="37"/>
        <v>5319.9754901960787</v>
      </c>
      <c r="L101" s="206">
        <v>0</v>
      </c>
      <c r="M101" s="206">
        <f t="shared" si="38"/>
        <v>797.99632352941182</v>
      </c>
      <c r="N101" s="206">
        <f t="shared" si="39"/>
        <v>1063.9950980392157</v>
      </c>
      <c r="O101" s="206">
        <f t="shared" si="40"/>
        <v>2420.5888480392159</v>
      </c>
      <c r="P101" s="206">
        <f t="shared" si="32"/>
        <v>173.64400000000001</v>
      </c>
      <c r="Q101" s="206">
        <f t="shared" si="33"/>
        <v>173.64400000000001</v>
      </c>
      <c r="R101" s="206">
        <f t="shared" si="41"/>
        <v>881.28</v>
      </c>
      <c r="S101" s="206">
        <f t="shared" si="34"/>
        <v>20.83728</v>
      </c>
      <c r="T101" s="206">
        <v>0.12</v>
      </c>
      <c r="U101" s="206">
        <v>3</v>
      </c>
      <c r="V101" s="206">
        <f t="shared" si="35"/>
        <v>180</v>
      </c>
    </row>
    <row r="102" spans="1:22" s="190" customFormat="1" ht="15" customHeight="1" x14ac:dyDescent="0.3">
      <c r="A102" s="191">
        <v>88</v>
      </c>
      <c r="B102" s="266"/>
      <c r="C102" s="192" t="s">
        <v>259</v>
      </c>
      <c r="D102" s="206">
        <v>1585</v>
      </c>
      <c r="E102" s="206">
        <v>800</v>
      </c>
      <c r="F102" s="206">
        <v>156.88</v>
      </c>
      <c r="G102" s="206">
        <v>8.9852116267210604</v>
      </c>
      <c r="H102" s="206">
        <f t="shared" si="31"/>
        <v>1409.6</v>
      </c>
      <c r="I102" s="206">
        <v>0</v>
      </c>
      <c r="J102" s="206">
        <f t="shared" si="36"/>
        <v>3594.0846506884241</v>
      </c>
      <c r="K102" s="206">
        <f t="shared" si="37"/>
        <v>7188.1693013768481</v>
      </c>
      <c r="L102" s="206">
        <v>0</v>
      </c>
      <c r="M102" s="206">
        <f t="shared" si="38"/>
        <v>1078.2253952065271</v>
      </c>
      <c r="N102" s="206">
        <f t="shared" si="39"/>
        <v>1437.6338602753697</v>
      </c>
      <c r="O102" s="206">
        <f t="shared" si="40"/>
        <v>3270.6170321264663</v>
      </c>
      <c r="P102" s="206">
        <f t="shared" si="32"/>
        <v>140.96</v>
      </c>
      <c r="Q102" s="206">
        <f t="shared" si="33"/>
        <v>140.96</v>
      </c>
      <c r="R102" s="206">
        <f t="shared" si="41"/>
        <v>3765.12</v>
      </c>
      <c r="S102" s="206">
        <f t="shared" si="34"/>
        <v>16.915200000000002</v>
      </c>
      <c r="T102" s="206">
        <v>0.12</v>
      </c>
      <c r="U102" s="206">
        <v>3</v>
      </c>
      <c r="V102" s="206">
        <f t="shared" si="35"/>
        <v>570.59999999999991</v>
      </c>
    </row>
    <row r="103" spans="1:22" s="190" customFormat="1" ht="15" customHeight="1" x14ac:dyDescent="0.3">
      <c r="A103" s="188">
        <v>89</v>
      </c>
      <c r="B103" s="267"/>
      <c r="C103" s="205" t="s">
        <v>137</v>
      </c>
      <c r="D103" s="206">
        <v>309</v>
      </c>
      <c r="E103" s="206">
        <v>100</v>
      </c>
      <c r="F103" s="206">
        <v>155.05000000000001</v>
      </c>
      <c r="G103" s="206">
        <v>11.078813286036761</v>
      </c>
      <c r="H103" s="206">
        <f t="shared" si="31"/>
        <v>1717.77</v>
      </c>
      <c r="I103" s="206">
        <v>0</v>
      </c>
      <c r="J103" s="206">
        <f t="shared" si="36"/>
        <v>553.94066430183807</v>
      </c>
      <c r="K103" s="206">
        <f t="shared" si="37"/>
        <v>1107.8813286036761</v>
      </c>
      <c r="L103" s="206">
        <v>0</v>
      </c>
      <c r="M103" s="206">
        <f t="shared" si="38"/>
        <v>166.18219929055141</v>
      </c>
      <c r="N103" s="206">
        <f t="shared" si="39"/>
        <v>221.57626572073525</v>
      </c>
      <c r="O103" s="206">
        <f t="shared" si="40"/>
        <v>504.08600451467265</v>
      </c>
      <c r="P103" s="206">
        <f t="shared" si="32"/>
        <v>171.77700000000002</v>
      </c>
      <c r="Q103" s="206">
        <f t="shared" si="33"/>
        <v>171.77700000000002</v>
      </c>
      <c r="R103" s="206">
        <f t="shared" si="41"/>
        <v>465.15</v>
      </c>
      <c r="S103" s="206">
        <f t="shared" si="34"/>
        <v>20.613240000000001</v>
      </c>
      <c r="T103" s="206">
        <v>0.12</v>
      </c>
      <c r="U103" s="206">
        <v>3</v>
      </c>
      <c r="V103" s="206">
        <f t="shared" si="35"/>
        <v>111.24</v>
      </c>
    </row>
    <row r="104" spans="1:22" s="190" customFormat="1" ht="15" customHeight="1" x14ac:dyDescent="0.3">
      <c r="A104" s="191">
        <v>90</v>
      </c>
      <c r="B104" s="265" t="s">
        <v>139</v>
      </c>
      <c r="C104" s="205" t="s">
        <v>143</v>
      </c>
      <c r="D104" s="206">
        <v>840</v>
      </c>
      <c r="E104" s="206">
        <v>200</v>
      </c>
      <c r="F104" s="206">
        <v>777.11</v>
      </c>
      <c r="G104" s="206">
        <v>6.3743356796335142</v>
      </c>
      <c r="H104" s="206">
        <f t="shared" si="31"/>
        <v>4953.5600000000004</v>
      </c>
      <c r="I104" s="206">
        <v>0</v>
      </c>
      <c r="J104" s="206">
        <f t="shared" si="36"/>
        <v>637.43356796335138</v>
      </c>
      <c r="K104" s="206">
        <f t="shared" si="37"/>
        <v>1274.8671359267028</v>
      </c>
      <c r="L104" s="206">
        <v>0</v>
      </c>
      <c r="M104" s="206">
        <f t="shared" si="38"/>
        <v>191.23007038900542</v>
      </c>
      <c r="N104" s="206">
        <f t="shared" si="39"/>
        <v>254.97342718534057</v>
      </c>
      <c r="O104" s="206">
        <f t="shared" si="40"/>
        <v>580.06454684664982</v>
      </c>
      <c r="P104" s="206">
        <f t="shared" si="32"/>
        <v>495.35600000000005</v>
      </c>
      <c r="Q104" s="206">
        <f t="shared" si="33"/>
        <v>495.35600000000005</v>
      </c>
      <c r="R104" s="206">
        <f t="shared" si="41"/>
        <v>4662.66</v>
      </c>
      <c r="S104" s="206">
        <f t="shared" si="34"/>
        <v>59.442720000000008</v>
      </c>
      <c r="T104" s="206">
        <v>0.12</v>
      </c>
      <c r="U104" s="206">
        <v>3</v>
      </c>
      <c r="V104" s="206">
        <f t="shared" si="35"/>
        <v>302.39999999999998</v>
      </c>
    </row>
    <row r="105" spans="1:22" s="190" customFormat="1" ht="15" customHeight="1" x14ac:dyDescent="0.3">
      <c r="A105" s="188">
        <v>91</v>
      </c>
      <c r="B105" s="266"/>
      <c r="C105" s="205" t="s">
        <v>260</v>
      </c>
      <c r="D105" s="206">
        <v>907</v>
      </c>
      <c r="E105" s="206">
        <v>300</v>
      </c>
      <c r="F105" s="206">
        <v>279.17</v>
      </c>
      <c r="G105" s="206">
        <v>5.0886198373750755</v>
      </c>
      <c r="H105" s="206">
        <f t="shared" si="31"/>
        <v>1420.59</v>
      </c>
      <c r="I105" s="206">
        <v>0</v>
      </c>
      <c r="J105" s="206">
        <f t="shared" si="36"/>
        <v>763.29297560626128</v>
      </c>
      <c r="K105" s="206">
        <f t="shared" si="37"/>
        <v>1526.5859512125226</v>
      </c>
      <c r="L105" s="206">
        <v>0</v>
      </c>
      <c r="M105" s="206">
        <f t="shared" si="38"/>
        <v>228.98789268187838</v>
      </c>
      <c r="N105" s="206">
        <f t="shared" si="39"/>
        <v>305.31719024250452</v>
      </c>
      <c r="O105" s="206">
        <f t="shared" si="40"/>
        <v>694.59660780169781</v>
      </c>
      <c r="P105" s="206">
        <f t="shared" si="32"/>
        <v>142.059</v>
      </c>
      <c r="Q105" s="206">
        <f t="shared" si="33"/>
        <v>142.059</v>
      </c>
      <c r="R105" s="206">
        <f t="shared" si="41"/>
        <v>2512.5300000000002</v>
      </c>
      <c r="S105" s="206">
        <f t="shared" si="34"/>
        <v>17.047079999999998</v>
      </c>
      <c r="T105" s="206">
        <v>0.12</v>
      </c>
      <c r="U105" s="206">
        <v>3</v>
      </c>
      <c r="V105" s="206">
        <f t="shared" si="35"/>
        <v>326.52</v>
      </c>
    </row>
    <row r="106" spans="1:22" s="190" customFormat="1" ht="15" customHeight="1" x14ac:dyDescent="0.3">
      <c r="A106" s="191">
        <v>92</v>
      </c>
      <c r="B106" s="266"/>
      <c r="C106" s="205" t="s">
        <v>261</v>
      </c>
      <c r="D106" s="206">
        <v>770</v>
      </c>
      <c r="E106" s="206">
        <v>200</v>
      </c>
      <c r="F106" s="206">
        <v>83.15</v>
      </c>
      <c r="G106" s="206">
        <v>4.3324113048707158</v>
      </c>
      <c r="H106" s="206">
        <f t="shared" si="31"/>
        <v>360.24000000000007</v>
      </c>
      <c r="I106" s="206">
        <v>0</v>
      </c>
      <c r="J106" s="206">
        <f t="shared" si="36"/>
        <v>433.24113048707159</v>
      </c>
      <c r="K106" s="206">
        <f t="shared" si="37"/>
        <v>866.48226097414317</v>
      </c>
      <c r="L106" s="206">
        <v>0</v>
      </c>
      <c r="M106" s="206">
        <f t="shared" si="38"/>
        <v>129.97233914612147</v>
      </c>
      <c r="N106" s="206">
        <f t="shared" si="39"/>
        <v>173.29645219482865</v>
      </c>
      <c r="O106" s="206">
        <f t="shared" si="40"/>
        <v>394.24942874323511</v>
      </c>
      <c r="P106" s="206">
        <f t="shared" si="32"/>
        <v>36.024000000000008</v>
      </c>
      <c r="Q106" s="206">
        <f t="shared" si="33"/>
        <v>36.024000000000008</v>
      </c>
      <c r="R106" s="206">
        <f t="shared" si="41"/>
        <v>498.9</v>
      </c>
      <c r="S106" s="206">
        <f t="shared" si="34"/>
        <v>4.3228800000000014</v>
      </c>
      <c r="T106" s="206">
        <v>0.12</v>
      </c>
      <c r="U106" s="206">
        <v>3</v>
      </c>
      <c r="V106" s="206">
        <f t="shared" si="35"/>
        <v>277.2</v>
      </c>
    </row>
    <row r="107" spans="1:22" s="190" customFormat="1" ht="15" customHeight="1" x14ac:dyDescent="0.3">
      <c r="A107" s="188">
        <v>93</v>
      </c>
      <c r="B107" s="266"/>
      <c r="C107" s="205" t="s">
        <v>262</v>
      </c>
      <c r="D107" s="206">
        <v>2562</v>
      </c>
      <c r="E107" s="206">
        <v>0</v>
      </c>
      <c r="F107" s="206">
        <v>259.77</v>
      </c>
      <c r="G107" s="206">
        <v>6.9494552873695969</v>
      </c>
      <c r="H107" s="206">
        <f t="shared" si="31"/>
        <v>1805.26</v>
      </c>
      <c r="I107" s="206">
        <v>0</v>
      </c>
      <c r="J107" s="206">
        <f t="shared" si="36"/>
        <v>0</v>
      </c>
      <c r="K107" s="206">
        <f t="shared" si="37"/>
        <v>0</v>
      </c>
      <c r="L107" s="206">
        <v>0</v>
      </c>
      <c r="M107" s="206">
        <f t="shared" si="38"/>
        <v>0</v>
      </c>
      <c r="N107" s="206">
        <f t="shared" si="39"/>
        <v>0</v>
      </c>
      <c r="O107" s="206">
        <f t="shared" si="40"/>
        <v>0</v>
      </c>
      <c r="P107" s="206">
        <f t="shared" si="32"/>
        <v>180.52600000000001</v>
      </c>
      <c r="Q107" s="206">
        <f t="shared" si="33"/>
        <v>180.52600000000001</v>
      </c>
      <c r="R107" s="206">
        <f t="shared" si="41"/>
        <v>0</v>
      </c>
      <c r="S107" s="206">
        <f t="shared" si="34"/>
        <v>21.663120000000003</v>
      </c>
      <c r="T107" s="206">
        <v>0.12</v>
      </c>
      <c r="U107" s="206">
        <v>3</v>
      </c>
      <c r="V107" s="206">
        <f t="shared" si="35"/>
        <v>922.31999999999994</v>
      </c>
    </row>
    <row r="108" spans="1:22" s="190" customFormat="1" ht="15" customHeight="1" x14ac:dyDescent="0.3">
      <c r="A108" s="191">
        <v>94</v>
      </c>
      <c r="B108" s="266"/>
      <c r="C108" s="205" t="s">
        <v>263</v>
      </c>
      <c r="D108" s="206">
        <v>140</v>
      </c>
      <c r="E108" s="206">
        <v>140</v>
      </c>
      <c r="F108" s="206">
        <v>154.4</v>
      </c>
      <c r="G108" s="206">
        <v>5.9925518134715023</v>
      </c>
      <c r="H108" s="206">
        <f t="shared" si="31"/>
        <v>925.25</v>
      </c>
      <c r="I108" s="206">
        <v>0</v>
      </c>
      <c r="J108" s="206">
        <f t="shared" si="36"/>
        <v>419.47862694300517</v>
      </c>
      <c r="K108" s="206">
        <f t="shared" si="37"/>
        <v>838.95725388601034</v>
      </c>
      <c r="L108" s="206">
        <v>0</v>
      </c>
      <c r="M108" s="206">
        <f t="shared" si="38"/>
        <v>125.84358808290155</v>
      </c>
      <c r="N108" s="206">
        <f t="shared" si="39"/>
        <v>167.79145077720207</v>
      </c>
      <c r="O108" s="206">
        <f t="shared" si="40"/>
        <v>381.72555051813475</v>
      </c>
      <c r="P108" s="206">
        <f t="shared" si="32"/>
        <v>92.525000000000006</v>
      </c>
      <c r="Q108" s="206">
        <f t="shared" si="33"/>
        <v>92.525000000000006</v>
      </c>
      <c r="R108" s="206">
        <f t="shared" si="41"/>
        <v>648.48</v>
      </c>
      <c r="S108" s="206">
        <f t="shared" si="34"/>
        <v>11.103000000000002</v>
      </c>
      <c r="T108" s="206">
        <v>0.12</v>
      </c>
      <c r="U108" s="206">
        <v>3</v>
      </c>
      <c r="V108" s="206">
        <f t="shared" si="35"/>
        <v>50.400000000000006</v>
      </c>
    </row>
    <row r="109" spans="1:22" s="190" customFormat="1" ht="15" customHeight="1" x14ac:dyDescent="0.3">
      <c r="A109" s="188">
        <v>95</v>
      </c>
      <c r="B109" s="266"/>
      <c r="C109" s="192" t="s">
        <v>264</v>
      </c>
      <c r="D109" s="206">
        <v>805</v>
      </c>
      <c r="E109" s="206">
        <v>805</v>
      </c>
      <c r="F109" s="206">
        <v>644.63</v>
      </c>
      <c r="G109" s="206">
        <v>5.343685525029862</v>
      </c>
      <c r="H109" s="206">
        <f t="shared" si="31"/>
        <v>3444.7</v>
      </c>
      <c r="I109" s="206">
        <v>0</v>
      </c>
      <c r="J109" s="206">
        <f t="shared" si="36"/>
        <v>2150.8334238245193</v>
      </c>
      <c r="K109" s="206">
        <f t="shared" si="37"/>
        <v>4301.6668476490386</v>
      </c>
      <c r="L109" s="206">
        <v>0</v>
      </c>
      <c r="M109" s="206">
        <f t="shared" si="38"/>
        <v>645.25002714735581</v>
      </c>
      <c r="N109" s="206">
        <f t="shared" si="39"/>
        <v>860.33336952980778</v>
      </c>
      <c r="O109" s="206">
        <f t="shared" si="40"/>
        <v>1957.2584156803127</v>
      </c>
      <c r="P109" s="206">
        <f t="shared" si="32"/>
        <v>344.47</v>
      </c>
      <c r="Q109" s="206">
        <f t="shared" si="33"/>
        <v>344.47</v>
      </c>
      <c r="R109" s="206">
        <f t="shared" si="41"/>
        <v>15567.81</v>
      </c>
      <c r="S109" s="206">
        <f t="shared" si="34"/>
        <v>41.336400000000005</v>
      </c>
      <c r="T109" s="206">
        <v>0.12</v>
      </c>
      <c r="U109" s="206">
        <v>3</v>
      </c>
      <c r="V109" s="206">
        <f t="shared" si="35"/>
        <v>289.79999999999995</v>
      </c>
    </row>
    <row r="110" spans="1:22" s="190" customFormat="1" ht="15" customHeight="1" x14ac:dyDescent="0.3">
      <c r="A110" s="191">
        <v>96</v>
      </c>
      <c r="B110" s="266"/>
      <c r="C110" s="192" t="s">
        <v>144</v>
      </c>
      <c r="D110" s="206">
        <v>777</v>
      </c>
      <c r="E110" s="206">
        <v>400</v>
      </c>
      <c r="F110" s="206">
        <v>314.97000000000003</v>
      </c>
      <c r="G110" s="206">
        <v>7.2860907388005201</v>
      </c>
      <c r="H110" s="206">
        <f t="shared" si="31"/>
        <v>2294.9</v>
      </c>
      <c r="I110" s="206">
        <v>0</v>
      </c>
      <c r="J110" s="206">
        <f t="shared" si="36"/>
        <v>1457.2181477601041</v>
      </c>
      <c r="K110" s="206">
        <f t="shared" si="37"/>
        <v>2914.4362955202082</v>
      </c>
      <c r="L110" s="206">
        <v>0</v>
      </c>
      <c r="M110" s="206">
        <f t="shared" si="38"/>
        <v>437.16544432803124</v>
      </c>
      <c r="N110" s="206">
        <f t="shared" si="39"/>
        <v>582.88725910404162</v>
      </c>
      <c r="O110" s="206">
        <f t="shared" si="40"/>
        <v>1326.0685144616946</v>
      </c>
      <c r="P110" s="206">
        <f t="shared" si="32"/>
        <v>229.49</v>
      </c>
      <c r="Q110" s="206">
        <f t="shared" si="33"/>
        <v>229.49</v>
      </c>
      <c r="R110" s="206">
        <f t="shared" si="41"/>
        <v>3779.64</v>
      </c>
      <c r="S110" s="206">
        <f t="shared" si="34"/>
        <v>27.538800000000002</v>
      </c>
      <c r="T110" s="206">
        <v>0.12</v>
      </c>
      <c r="U110" s="206">
        <v>3</v>
      </c>
      <c r="V110" s="206">
        <f t="shared" si="35"/>
        <v>279.71999999999997</v>
      </c>
    </row>
    <row r="111" spans="1:22" s="190" customFormat="1" ht="15" customHeight="1" x14ac:dyDescent="0.3">
      <c r="A111" s="188">
        <v>97</v>
      </c>
      <c r="B111" s="266"/>
      <c r="C111" s="192" t="s">
        <v>265</v>
      </c>
      <c r="D111" s="206">
        <v>1756</v>
      </c>
      <c r="E111" s="206">
        <v>1000</v>
      </c>
      <c r="F111" s="206">
        <v>333.15</v>
      </c>
      <c r="G111" s="206">
        <v>6.0476962329281108</v>
      </c>
      <c r="H111" s="206">
        <f t="shared" si="31"/>
        <v>2014.79</v>
      </c>
      <c r="I111" s="206">
        <v>0</v>
      </c>
      <c r="J111" s="206">
        <f t="shared" si="36"/>
        <v>3023.8481164640552</v>
      </c>
      <c r="K111" s="206">
        <f t="shared" si="37"/>
        <v>6047.6962329281105</v>
      </c>
      <c r="L111" s="206">
        <v>0</v>
      </c>
      <c r="M111" s="206">
        <f t="shared" si="38"/>
        <v>907.15443493921657</v>
      </c>
      <c r="N111" s="206">
        <f t="shared" si="39"/>
        <v>1209.5392465856221</v>
      </c>
      <c r="O111" s="206">
        <f t="shared" si="40"/>
        <v>2751.7017859822904</v>
      </c>
      <c r="P111" s="206">
        <f t="shared" si="32"/>
        <v>201.47900000000001</v>
      </c>
      <c r="Q111" s="206">
        <f t="shared" si="33"/>
        <v>201.47900000000001</v>
      </c>
      <c r="R111" s="206">
        <f t="shared" si="41"/>
        <v>9994.5</v>
      </c>
      <c r="S111" s="206">
        <f t="shared" si="34"/>
        <v>24.177480000000003</v>
      </c>
      <c r="T111" s="206">
        <v>0.12</v>
      </c>
      <c r="U111" s="206">
        <v>3</v>
      </c>
      <c r="V111" s="206">
        <f t="shared" si="35"/>
        <v>632.16</v>
      </c>
    </row>
    <row r="112" spans="1:22" s="190" customFormat="1" ht="15" customHeight="1" x14ac:dyDescent="0.3">
      <c r="A112" s="191">
        <v>98</v>
      </c>
      <c r="B112" s="266"/>
      <c r="C112" s="192" t="s">
        <v>266</v>
      </c>
      <c r="D112" s="206">
        <v>330</v>
      </c>
      <c r="E112" s="206">
        <v>150</v>
      </c>
      <c r="F112" s="206">
        <v>414.23</v>
      </c>
      <c r="G112" s="206">
        <v>8.2112835864133444</v>
      </c>
      <c r="H112" s="206">
        <f t="shared" si="31"/>
        <v>3401.3599999999997</v>
      </c>
      <c r="I112" s="206">
        <v>0</v>
      </c>
      <c r="J112" s="206">
        <f t="shared" si="36"/>
        <v>615.84626898100078</v>
      </c>
      <c r="K112" s="206">
        <f t="shared" si="37"/>
        <v>1231.6925379620016</v>
      </c>
      <c r="L112" s="206">
        <v>0</v>
      </c>
      <c r="M112" s="206">
        <f t="shared" si="38"/>
        <v>184.75388069430022</v>
      </c>
      <c r="N112" s="206">
        <f t="shared" si="39"/>
        <v>246.33850759240033</v>
      </c>
      <c r="O112" s="206">
        <f t="shared" si="40"/>
        <v>560.42010477271072</v>
      </c>
      <c r="P112" s="206">
        <f t="shared" si="32"/>
        <v>340.13599999999997</v>
      </c>
      <c r="Q112" s="206">
        <f t="shared" si="33"/>
        <v>340.13599999999997</v>
      </c>
      <c r="R112" s="206">
        <f t="shared" si="41"/>
        <v>1864.03</v>
      </c>
      <c r="S112" s="206">
        <f t="shared" si="34"/>
        <v>40.816319999999997</v>
      </c>
      <c r="T112" s="206">
        <v>0.12</v>
      </c>
      <c r="U112" s="206">
        <v>3</v>
      </c>
      <c r="V112" s="206">
        <f t="shared" si="35"/>
        <v>118.80000000000001</v>
      </c>
    </row>
    <row r="113" spans="1:22" s="190" customFormat="1" ht="15" customHeight="1" x14ac:dyDescent="0.3">
      <c r="A113" s="188">
        <v>99</v>
      </c>
      <c r="B113" s="266"/>
      <c r="C113" s="192" t="s">
        <v>141</v>
      </c>
      <c r="D113" s="206">
        <v>578</v>
      </c>
      <c r="E113" s="206">
        <v>250</v>
      </c>
      <c r="F113" s="206">
        <v>110.67</v>
      </c>
      <c r="G113" s="206">
        <v>4.6416373000813236</v>
      </c>
      <c r="H113" s="206">
        <f t="shared" si="31"/>
        <v>513.69000000000005</v>
      </c>
      <c r="I113" s="206">
        <v>0</v>
      </c>
      <c r="J113" s="206">
        <f t="shared" si="36"/>
        <v>580.20466251016546</v>
      </c>
      <c r="K113" s="206">
        <f t="shared" si="37"/>
        <v>1160.4093250203309</v>
      </c>
      <c r="L113" s="206">
        <v>0</v>
      </c>
      <c r="M113" s="206">
        <f t="shared" si="38"/>
        <v>174.06139875304964</v>
      </c>
      <c r="N113" s="206">
        <f t="shared" si="39"/>
        <v>232.0818650040662</v>
      </c>
      <c r="O113" s="206">
        <f t="shared" si="40"/>
        <v>527.9862428842506</v>
      </c>
      <c r="P113" s="206">
        <f t="shared" si="32"/>
        <v>51.369000000000007</v>
      </c>
      <c r="Q113" s="206">
        <f t="shared" si="33"/>
        <v>51.369000000000007</v>
      </c>
      <c r="R113" s="206">
        <f t="shared" si="41"/>
        <v>830.02</v>
      </c>
      <c r="S113" s="206">
        <f t="shared" si="34"/>
        <v>6.1642800000000006</v>
      </c>
      <c r="T113" s="206">
        <v>0.12</v>
      </c>
      <c r="U113" s="206">
        <v>3</v>
      </c>
      <c r="V113" s="206">
        <f t="shared" si="35"/>
        <v>208.07999999999998</v>
      </c>
    </row>
    <row r="114" spans="1:22" s="190" customFormat="1" ht="15" customHeight="1" x14ac:dyDescent="0.3">
      <c r="A114" s="191">
        <v>100</v>
      </c>
      <c r="B114" s="266"/>
      <c r="C114" s="192" t="s">
        <v>267</v>
      </c>
      <c r="D114" s="206">
        <v>741</v>
      </c>
      <c r="E114" s="206">
        <v>741</v>
      </c>
      <c r="F114" s="206">
        <v>166.3</v>
      </c>
      <c r="G114" s="206">
        <v>3.8894167167769087</v>
      </c>
      <c r="H114" s="206">
        <f t="shared" si="31"/>
        <v>646.80999999999995</v>
      </c>
      <c r="I114" s="206">
        <v>0</v>
      </c>
      <c r="J114" s="206">
        <f t="shared" si="36"/>
        <v>1441.0288935658448</v>
      </c>
      <c r="K114" s="206">
        <f t="shared" si="37"/>
        <v>2882.0577871316896</v>
      </c>
      <c r="L114" s="206">
        <v>0</v>
      </c>
      <c r="M114" s="206">
        <f t="shared" si="38"/>
        <v>432.30866806975342</v>
      </c>
      <c r="N114" s="206">
        <f t="shared" si="39"/>
        <v>576.41155742633794</v>
      </c>
      <c r="O114" s="206">
        <f t="shared" si="40"/>
        <v>1311.336293144919</v>
      </c>
      <c r="P114" s="206">
        <f t="shared" si="32"/>
        <v>64.680999999999997</v>
      </c>
      <c r="Q114" s="206">
        <f t="shared" si="33"/>
        <v>64.680999999999997</v>
      </c>
      <c r="R114" s="206">
        <f t="shared" si="41"/>
        <v>3696.84</v>
      </c>
      <c r="S114" s="206">
        <f t="shared" si="34"/>
        <v>7.7617199999999995</v>
      </c>
      <c r="T114" s="206">
        <v>0.12</v>
      </c>
      <c r="U114" s="206">
        <v>3</v>
      </c>
      <c r="V114" s="206">
        <f t="shared" si="35"/>
        <v>266.76</v>
      </c>
    </row>
    <row r="115" spans="1:22" s="190" customFormat="1" ht="15" customHeight="1" x14ac:dyDescent="0.3">
      <c r="A115" s="188">
        <v>101</v>
      </c>
      <c r="B115" s="266"/>
      <c r="C115" s="192" t="s">
        <v>268</v>
      </c>
      <c r="D115" s="206">
        <v>650</v>
      </c>
      <c r="E115" s="206">
        <v>350</v>
      </c>
      <c r="F115" s="206">
        <v>260.56</v>
      </c>
      <c r="G115" s="206">
        <v>3.2311943506294134</v>
      </c>
      <c r="H115" s="206">
        <f t="shared" si="31"/>
        <v>841.92</v>
      </c>
      <c r="I115" s="206">
        <v>0</v>
      </c>
      <c r="J115" s="206">
        <f t="shared" si="36"/>
        <v>565.45901136014731</v>
      </c>
      <c r="K115" s="206">
        <f t="shared" si="37"/>
        <v>1130.9180227202946</v>
      </c>
      <c r="L115" s="206">
        <v>0</v>
      </c>
      <c r="M115" s="206">
        <f t="shared" si="38"/>
        <v>169.63770340804419</v>
      </c>
      <c r="N115" s="206">
        <f t="shared" si="39"/>
        <v>226.18360454405894</v>
      </c>
      <c r="O115" s="206">
        <f t="shared" si="40"/>
        <v>514.5677003377341</v>
      </c>
      <c r="P115" s="206">
        <f t="shared" si="32"/>
        <v>84.192000000000007</v>
      </c>
      <c r="Q115" s="206">
        <f t="shared" si="33"/>
        <v>84.192000000000007</v>
      </c>
      <c r="R115" s="206">
        <f t="shared" si="41"/>
        <v>2735.88</v>
      </c>
      <c r="S115" s="206">
        <f t="shared" si="34"/>
        <v>10.103040000000002</v>
      </c>
      <c r="T115" s="206">
        <v>0.12</v>
      </c>
      <c r="U115" s="206">
        <v>3</v>
      </c>
      <c r="V115" s="206">
        <f t="shared" si="35"/>
        <v>234</v>
      </c>
    </row>
    <row r="116" spans="1:22" s="190" customFormat="1" ht="15" customHeight="1" x14ac:dyDescent="0.3">
      <c r="A116" s="191">
        <v>102</v>
      </c>
      <c r="B116" s="266"/>
      <c r="C116" s="192" t="s">
        <v>269</v>
      </c>
      <c r="D116" s="206">
        <v>915</v>
      </c>
      <c r="E116" s="206">
        <v>500</v>
      </c>
      <c r="F116" s="206">
        <v>102.72</v>
      </c>
      <c r="G116" s="206">
        <v>2.2711253894080996</v>
      </c>
      <c r="H116" s="206">
        <f t="shared" si="31"/>
        <v>233.29</v>
      </c>
      <c r="I116" s="206">
        <v>0</v>
      </c>
      <c r="J116" s="206">
        <f t="shared" si="36"/>
        <v>567.78134735202491</v>
      </c>
      <c r="K116" s="206">
        <f t="shared" si="37"/>
        <v>1135.5626947040498</v>
      </c>
      <c r="L116" s="206">
        <v>0</v>
      </c>
      <c r="M116" s="206">
        <f t="shared" si="38"/>
        <v>170.33440420560746</v>
      </c>
      <c r="N116" s="206">
        <f t="shared" si="39"/>
        <v>227.11253894080997</v>
      </c>
      <c r="O116" s="206">
        <f t="shared" si="40"/>
        <v>516.6810260903427</v>
      </c>
      <c r="P116" s="206">
        <f t="shared" si="32"/>
        <v>23.329000000000001</v>
      </c>
      <c r="Q116" s="206">
        <f t="shared" si="33"/>
        <v>23.329000000000001</v>
      </c>
      <c r="R116" s="206">
        <f t="shared" si="41"/>
        <v>1540.8</v>
      </c>
      <c r="S116" s="206">
        <f t="shared" si="34"/>
        <v>2.79948</v>
      </c>
      <c r="T116" s="206">
        <v>0.12</v>
      </c>
      <c r="U116" s="206">
        <v>3</v>
      </c>
      <c r="V116" s="206">
        <f t="shared" si="35"/>
        <v>329.4</v>
      </c>
    </row>
    <row r="117" spans="1:22" s="190" customFormat="1" ht="15" customHeight="1" x14ac:dyDescent="0.3">
      <c r="A117" s="188">
        <v>103</v>
      </c>
      <c r="B117" s="266"/>
      <c r="C117" s="192" t="s">
        <v>145</v>
      </c>
      <c r="D117" s="206">
        <v>285</v>
      </c>
      <c r="E117" s="206">
        <v>285</v>
      </c>
      <c r="F117" s="206">
        <v>421.01</v>
      </c>
      <c r="G117" s="206">
        <v>10.086387496734044</v>
      </c>
      <c r="H117" s="206">
        <f t="shared" si="31"/>
        <v>4246.47</v>
      </c>
      <c r="I117" s="206">
        <v>0</v>
      </c>
      <c r="J117" s="206">
        <f t="shared" si="36"/>
        <v>1437.3102182846012</v>
      </c>
      <c r="K117" s="206">
        <f t="shared" si="37"/>
        <v>2874.6204365692024</v>
      </c>
      <c r="L117" s="206">
        <v>0</v>
      </c>
      <c r="M117" s="206">
        <f t="shared" si="38"/>
        <v>431.19306548538037</v>
      </c>
      <c r="N117" s="206">
        <f t="shared" si="39"/>
        <v>574.92408731384046</v>
      </c>
      <c r="O117" s="206">
        <f t="shared" si="40"/>
        <v>1307.952298638987</v>
      </c>
      <c r="P117" s="206">
        <f t="shared" si="32"/>
        <v>424.64700000000005</v>
      </c>
      <c r="Q117" s="206">
        <f t="shared" si="33"/>
        <v>424.64700000000005</v>
      </c>
      <c r="R117" s="206">
        <f t="shared" si="41"/>
        <v>3599.63</v>
      </c>
      <c r="S117" s="206">
        <f t="shared" si="34"/>
        <v>50.957640000000005</v>
      </c>
      <c r="T117" s="206">
        <v>0.12</v>
      </c>
      <c r="U117" s="206">
        <v>3</v>
      </c>
      <c r="V117" s="206">
        <f t="shared" si="35"/>
        <v>102.6</v>
      </c>
    </row>
    <row r="118" spans="1:22" s="190" customFormat="1" ht="15" customHeight="1" x14ac:dyDescent="0.3">
      <c r="A118" s="191">
        <v>104</v>
      </c>
      <c r="B118" s="266"/>
      <c r="C118" s="205" t="s">
        <v>270</v>
      </c>
      <c r="D118" s="206">
        <v>757</v>
      </c>
      <c r="E118" s="206">
        <v>400</v>
      </c>
      <c r="F118" s="206">
        <v>217.06</v>
      </c>
      <c r="G118" s="206">
        <v>8.7101723025891467</v>
      </c>
      <c r="H118" s="206">
        <f t="shared" si="31"/>
        <v>1890.63</v>
      </c>
      <c r="I118" s="206">
        <v>0</v>
      </c>
      <c r="J118" s="206">
        <f t="shared" si="36"/>
        <v>1742.0344605178293</v>
      </c>
      <c r="K118" s="206">
        <f t="shared" si="37"/>
        <v>3484.0689210356586</v>
      </c>
      <c r="L118" s="206">
        <v>0</v>
      </c>
      <c r="M118" s="206">
        <f t="shared" si="38"/>
        <v>522.61033815534881</v>
      </c>
      <c r="N118" s="206">
        <f t="shared" si="39"/>
        <v>696.81378420713179</v>
      </c>
      <c r="O118" s="206">
        <f t="shared" si="40"/>
        <v>1585.2513590712249</v>
      </c>
      <c r="P118" s="206">
        <f t="shared" si="32"/>
        <v>189.06300000000002</v>
      </c>
      <c r="Q118" s="206">
        <f t="shared" si="33"/>
        <v>189.06300000000002</v>
      </c>
      <c r="R118" s="206">
        <f t="shared" si="41"/>
        <v>2604.7199999999998</v>
      </c>
      <c r="S118" s="206">
        <f t="shared" si="34"/>
        <v>22.687560000000001</v>
      </c>
      <c r="T118" s="206">
        <v>0.12</v>
      </c>
      <c r="U118" s="206">
        <v>3</v>
      </c>
      <c r="V118" s="206">
        <f t="shared" si="35"/>
        <v>272.52</v>
      </c>
    </row>
    <row r="119" spans="1:22" s="190" customFormat="1" ht="15" customHeight="1" x14ac:dyDescent="0.3">
      <c r="A119" s="188">
        <v>105</v>
      </c>
      <c r="B119" s="266"/>
      <c r="C119" s="192" t="s">
        <v>142</v>
      </c>
      <c r="D119" s="206">
        <v>798</v>
      </c>
      <c r="E119" s="206">
        <v>500</v>
      </c>
      <c r="F119" s="206">
        <v>259.58</v>
      </c>
      <c r="G119" s="206">
        <v>6.3679790430695746</v>
      </c>
      <c r="H119" s="206">
        <f t="shared" si="31"/>
        <v>1653</v>
      </c>
      <c r="I119" s="206">
        <v>0</v>
      </c>
      <c r="J119" s="206">
        <f t="shared" si="36"/>
        <v>1591.9947607673937</v>
      </c>
      <c r="K119" s="206">
        <f t="shared" si="37"/>
        <v>3183.9895215347874</v>
      </c>
      <c r="L119" s="206">
        <v>0</v>
      </c>
      <c r="M119" s="206">
        <f t="shared" si="38"/>
        <v>477.59842823021808</v>
      </c>
      <c r="N119" s="206">
        <f t="shared" si="39"/>
        <v>636.79790430695755</v>
      </c>
      <c r="O119" s="206">
        <f t="shared" si="40"/>
        <v>1448.7152322983284</v>
      </c>
      <c r="P119" s="206">
        <f t="shared" si="32"/>
        <v>165.3</v>
      </c>
      <c r="Q119" s="206">
        <f t="shared" si="33"/>
        <v>165.3</v>
      </c>
      <c r="R119" s="206">
        <f t="shared" si="41"/>
        <v>3893.7</v>
      </c>
      <c r="S119" s="206">
        <f t="shared" si="34"/>
        <v>19.836000000000002</v>
      </c>
      <c r="T119" s="206">
        <v>0.12</v>
      </c>
      <c r="U119" s="206">
        <v>3</v>
      </c>
      <c r="V119" s="206">
        <f t="shared" si="35"/>
        <v>287.27999999999997</v>
      </c>
    </row>
    <row r="120" spans="1:22" s="190" customFormat="1" ht="15" customHeight="1" x14ac:dyDescent="0.3">
      <c r="A120" s="191">
        <v>106</v>
      </c>
      <c r="B120" s="266"/>
      <c r="C120" s="192" t="s">
        <v>271</v>
      </c>
      <c r="D120" s="206">
        <v>492</v>
      </c>
      <c r="E120" s="206">
        <v>300</v>
      </c>
      <c r="F120" s="206">
        <v>359.88</v>
      </c>
      <c r="G120" s="206">
        <v>8.7683672335222855</v>
      </c>
      <c r="H120" s="206">
        <f t="shared" si="31"/>
        <v>3155.56</v>
      </c>
      <c r="I120" s="206">
        <v>0</v>
      </c>
      <c r="J120" s="206">
        <f t="shared" si="36"/>
        <v>1315.2550850283428</v>
      </c>
      <c r="K120" s="206">
        <f t="shared" si="37"/>
        <v>2630.5101700566856</v>
      </c>
      <c r="L120" s="206">
        <v>0</v>
      </c>
      <c r="M120" s="206">
        <f t="shared" si="38"/>
        <v>394.57652550850281</v>
      </c>
      <c r="N120" s="206">
        <f t="shared" si="39"/>
        <v>526.1020340113372</v>
      </c>
      <c r="O120" s="206">
        <f t="shared" si="40"/>
        <v>1196.8821273757922</v>
      </c>
      <c r="P120" s="206">
        <f t="shared" si="32"/>
        <v>315.55600000000004</v>
      </c>
      <c r="Q120" s="206">
        <f t="shared" si="33"/>
        <v>315.55600000000004</v>
      </c>
      <c r="R120" s="206">
        <f t="shared" si="41"/>
        <v>3238.92</v>
      </c>
      <c r="S120" s="206">
        <f t="shared" si="34"/>
        <v>37.866720000000008</v>
      </c>
      <c r="T120" s="206">
        <v>0.12</v>
      </c>
      <c r="U120" s="206">
        <v>3</v>
      </c>
      <c r="V120" s="206">
        <f t="shared" si="35"/>
        <v>177.12</v>
      </c>
    </row>
    <row r="121" spans="1:22" s="190" customFormat="1" ht="15" customHeight="1" x14ac:dyDescent="0.3">
      <c r="A121" s="188">
        <v>107</v>
      </c>
      <c r="B121" s="266"/>
      <c r="C121" s="192" t="s">
        <v>272</v>
      </c>
      <c r="D121" s="206">
        <v>740</v>
      </c>
      <c r="E121" s="206">
        <v>740</v>
      </c>
      <c r="F121" s="206">
        <v>813.33</v>
      </c>
      <c r="G121" s="206">
        <v>7.6609740203853285</v>
      </c>
      <c r="H121" s="206">
        <f t="shared" si="31"/>
        <v>6230.9</v>
      </c>
      <c r="I121" s="206">
        <v>0</v>
      </c>
      <c r="J121" s="206">
        <f t="shared" si="36"/>
        <v>2834.5603875425713</v>
      </c>
      <c r="K121" s="206">
        <f t="shared" si="37"/>
        <v>5669.1207750851427</v>
      </c>
      <c r="L121" s="206">
        <v>0</v>
      </c>
      <c r="M121" s="206">
        <f t="shared" si="38"/>
        <v>850.36811626277142</v>
      </c>
      <c r="N121" s="206">
        <f t="shared" si="39"/>
        <v>1133.8241550170285</v>
      </c>
      <c r="O121" s="206">
        <f t="shared" si="40"/>
        <v>2579.4499526637401</v>
      </c>
      <c r="P121" s="206">
        <f t="shared" si="32"/>
        <v>623.09</v>
      </c>
      <c r="Q121" s="206">
        <f t="shared" si="33"/>
        <v>623.09</v>
      </c>
      <c r="R121" s="206">
        <f t="shared" si="41"/>
        <v>18055.919999999998</v>
      </c>
      <c r="S121" s="206">
        <f t="shared" si="34"/>
        <v>74.770800000000008</v>
      </c>
      <c r="T121" s="206">
        <v>0.12</v>
      </c>
      <c r="U121" s="206">
        <v>3</v>
      </c>
      <c r="V121" s="206">
        <f t="shared" si="35"/>
        <v>266.39999999999998</v>
      </c>
    </row>
    <row r="122" spans="1:22" s="190" customFormat="1" ht="15" customHeight="1" x14ac:dyDescent="0.3">
      <c r="A122" s="191">
        <v>108</v>
      </c>
      <c r="B122" s="266"/>
      <c r="C122" s="192" t="s">
        <v>273</v>
      </c>
      <c r="D122" s="206">
        <v>772</v>
      </c>
      <c r="E122" s="206">
        <v>500</v>
      </c>
      <c r="F122" s="206">
        <v>204.51</v>
      </c>
      <c r="G122" s="206">
        <v>9.7988851400909489</v>
      </c>
      <c r="H122" s="206">
        <f t="shared" si="31"/>
        <v>2003.9699999999998</v>
      </c>
      <c r="I122" s="206">
        <v>0</v>
      </c>
      <c r="J122" s="206">
        <f t="shared" si="36"/>
        <v>2449.7212850227374</v>
      </c>
      <c r="K122" s="206">
        <f t="shared" si="37"/>
        <v>4899.4425700454749</v>
      </c>
      <c r="L122" s="206">
        <v>0</v>
      </c>
      <c r="M122" s="206">
        <f t="shared" si="38"/>
        <v>734.91638550682126</v>
      </c>
      <c r="N122" s="206">
        <f t="shared" si="39"/>
        <v>979.88851400909505</v>
      </c>
      <c r="O122" s="206">
        <f t="shared" si="40"/>
        <v>2229.2463693706914</v>
      </c>
      <c r="P122" s="206">
        <f t="shared" si="32"/>
        <v>200.39699999999999</v>
      </c>
      <c r="Q122" s="206">
        <f t="shared" si="33"/>
        <v>200.39699999999999</v>
      </c>
      <c r="R122" s="206">
        <f t="shared" si="41"/>
        <v>3067.65</v>
      </c>
      <c r="S122" s="206">
        <f t="shared" si="34"/>
        <v>24.047639999999998</v>
      </c>
      <c r="T122" s="206">
        <v>0.12</v>
      </c>
      <c r="U122" s="206">
        <v>3</v>
      </c>
      <c r="V122" s="206">
        <f t="shared" si="35"/>
        <v>277.92</v>
      </c>
    </row>
    <row r="123" spans="1:22" s="190" customFormat="1" ht="15" customHeight="1" x14ac:dyDescent="0.3">
      <c r="A123" s="188">
        <v>109</v>
      </c>
      <c r="B123" s="266"/>
      <c r="C123" s="192" t="s">
        <v>274</v>
      </c>
      <c r="D123" s="206">
        <v>2126</v>
      </c>
      <c r="E123" s="206">
        <v>150</v>
      </c>
      <c r="F123" s="206">
        <v>701.79</v>
      </c>
      <c r="G123" s="206">
        <v>12.259550577808175</v>
      </c>
      <c r="H123" s="206">
        <f t="shared" si="31"/>
        <v>8603.6299999999992</v>
      </c>
      <c r="I123" s="206">
        <v>0</v>
      </c>
      <c r="J123" s="206">
        <f t="shared" si="36"/>
        <v>919.46629333561316</v>
      </c>
      <c r="K123" s="206">
        <f t="shared" si="37"/>
        <v>1838.9325866712263</v>
      </c>
      <c r="L123" s="206">
        <v>0</v>
      </c>
      <c r="M123" s="206">
        <f t="shared" si="38"/>
        <v>275.83988800068391</v>
      </c>
      <c r="N123" s="206">
        <f t="shared" si="39"/>
        <v>367.78651733424527</v>
      </c>
      <c r="O123" s="206">
        <f t="shared" si="40"/>
        <v>836.71432693540794</v>
      </c>
      <c r="P123" s="206">
        <f t="shared" si="32"/>
        <v>860.36299999999994</v>
      </c>
      <c r="Q123" s="206">
        <f t="shared" si="33"/>
        <v>860.36299999999994</v>
      </c>
      <c r="R123" s="206">
        <f t="shared" si="41"/>
        <v>3158.05</v>
      </c>
      <c r="S123" s="206">
        <f t="shared" si="34"/>
        <v>103.24355999999999</v>
      </c>
      <c r="T123" s="206">
        <v>0.12</v>
      </c>
      <c r="U123" s="206">
        <v>3</v>
      </c>
      <c r="V123" s="206">
        <f t="shared" si="35"/>
        <v>765.36</v>
      </c>
    </row>
    <row r="124" spans="1:22" s="190" customFormat="1" ht="15" customHeight="1" x14ac:dyDescent="0.3">
      <c r="A124" s="191">
        <v>110</v>
      </c>
      <c r="B124" s="266"/>
      <c r="C124" s="205" t="s">
        <v>275</v>
      </c>
      <c r="D124" s="206">
        <v>207</v>
      </c>
      <c r="E124" s="206">
        <v>0</v>
      </c>
      <c r="F124" s="206">
        <v>814.88</v>
      </c>
      <c r="G124" s="206">
        <v>7.5715688199489497</v>
      </c>
      <c r="H124" s="206">
        <f t="shared" si="31"/>
        <v>6169.92</v>
      </c>
      <c r="I124" s="206">
        <v>0</v>
      </c>
      <c r="J124" s="206">
        <f t="shared" si="36"/>
        <v>0</v>
      </c>
      <c r="K124" s="206">
        <f t="shared" si="37"/>
        <v>0</v>
      </c>
      <c r="L124" s="206">
        <v>0</v>
      </c>
      <c r="M124" s="206">
        <f t="shared" si="38"/>
        <v>0</v>
      </c>
      <c r="N124" s="206">
        <f t="shared" si="39"/>
        <v>0</v>
      </c>
      <c r="O124" s="206">
        <f t="shared" si="40"/>
        <v>0</v>
      </c>
      <c r="P124" s="206">
        <f t="shared" si="32"/>
        <v>616.99200000000008</v>
      </c>
      <c r="Q124" s="206">
        <f t="shared" si="33"/>
        <v>616.99200000000008</v>
      </c>
      <c r="R124" s="206">
        <f t="shared" si="41"/>
        <v>0</v>
      </c>
      <c r="S124" s="206">
        <f t="shared" si="34"/>
        <v>74.039040000000014</v>
      </c>
      <c r="T124" s="206">
        <v>0.12</v>
      </c>
      <c r="U124" s="206">
        <v>3</v>
      </c>
      <c r="V124" s="206">
        <f t="shared" si="35"/>
        <v>74.52</v>
      </c>
    </row>
    <row r="125" spans="1:22" s="190" customFormat="1" ht="15" customHeight="1" x14ac:dyDescent="0.3">
      <c r="A125" s="188">
        <v>111</v>
      </c>
      <c r="B125" s="266"/>
      <c r="C125" s="205" t="s">
        <v>276</v>
      </c>
      <c r="D125" s="206">
        <v>184</v>
      </c>
      <c r="E125" s="206">
        <v>0</v>
      </c>
      <c r="F125" s="206">
        <v>273.13</v>
      </c>
      <c r="G125" s="206">
        <v>9.7877933584739871</v>
      </c>
      <c r="H125" s="206">
        <f t="shared" si="31"/>
        <v>2673.34</v>
      </c>
      <c r="I125" s="206">
        <v>0</v>
      </c>
      <c r="J125" s="206">
        <f t="shared" si="36"/>
        <v>0</v>
      </c>
      <c r="K125" s="206">
        <f t="shared" si="37"/>
        <v>0</v>
      </c>
      <c r="L125" s="206">
        <v>0</v>
      </c>
      <c r="M125" s="206">
        <f t="shared" si="38"/>
        <v>0</v>
      </c>
      <c r="N125" s="206">
        <f t="shared" si="39"/>
        <v>0</v>
      </c>
      <c r="O125" s="206">
        <f t="shared" si="40"/>
        <v>0</v>
      </c>
      <c r="P125" s="206">
        <f t="shared" si="32"/>
        <v>267.334</v>
      </c>
      <c r="Q125" s="206">
        <f t="shared" si="33"/>
        <v>267.334</v>
      </c>
      <c r="R125" s="206">
        <f t="shared" si="41"/>
        <v>0</v>
      </c>
      <c r="S125" s="206">
        <f t="shared" si="34"/>
        <v>32.080080000000002</v>
      </c>
      <c r="T125" s="206">
        <v>0.12</v>
      </c>
      <c r="U125" s="206">
        <v>3</v>
      </c>
      <c r="V125" s="206">
        <f t="shared" si="35"/>
        <v>66.239999999999995</v>
      </c>
    </row>
    <row r="126" spans="1:22" s="190" customFormat="1" ht="15" customHeight="1" x14ac:dyDescent="0.3">
      <c r="A126" s="191">
        <v>112</v>
      </c>
      <c r="B126" s="266"/>
      <c r="C126" s="192" t="s">
        <v>277</v>
      </c>
      <c r="D126" s="206">
        <v>50</v>
      </c>
      <c r="E126" s="206">
        <v>50</v>
      </c>
      <c r="F126" s="206">
        <v>106.71</v>
      </c>
      <c r="G126" s="206">
        <v>8.4894574079280289</v>
      </c>
      <c r="H126" s="206">
        <f t="shared" si="31"/>
        <v>905.91</v>
      </c>
      <c r="I126" s="206">
        <v>0</v>
      </c>
      <c r="J126" s="206">
        <f t="shared" si="36"/>
        <v>212.23643519820072</v>
      </c>
      <c r="K126" s="206">
        <f t="shared" si="37"/>
        <v>424.47287039640145</v>
      </c>
      <c r="L126" s="206">
        <v>0</v>
      </c>
      <c r="M126" s="206">
        <f t="shared" si="38"/>
        <v>63.670930559460217</v>
      </c>
      <c r="N126" s="206">
        <f t="shared" si="39"/>
        <v>84.894574079280289</v>
      </c>
      <c r="O126" s="206">
        <f t="shared" si="40"/>
        <v>193.13515603036265</v>
      </c>
      <c r="P126" s="206">
        <f t="shared" si="32"/>
        <v>90.591000000000008</v>
      </c>
      <c r="Q126" s="206">
        <f t="shared" si="33"/>
        <v>90.591000000000008</v>
      </c>
      <c r="R126" s="206">
        <f t="shared" si="41"/>
        <v>160.06</v>
      </c>
      <c r="S126" s="206">
        <f t="shared" si="34"/>
        <v>10.87092</v>
      </c>
      <c r="T126" s="206">
        <v>0.12</v>
      </c>
      <c r="U126" s="206">
        <v>3</v>
      </c>
      <c r="V126" s="206">
        <f t="shared" si="35"/>
        <v>18</v>
      </c>
    </row>
    <row r="127" spans="1:22" s="190" customFormat="1" ht="15" customHeight="1" x14ac:dyDescent="0.3">
      <c r="A127" s="188">
        <v>113</v>
      </c>
      <c r="B127" s="266"/>
      <c r="C127" s="192" t="s">
        <v>278</v>
      </c>
      <c r="D127" s="206">
        <v>182</v>
      </c>
      <c r="E127" s="206">
        <v>150</v>
      </c>
      <c r="F127" s="206">
        <v>387.06</v>
      </c>
      <c r="G127" s="206">
        <v>6.9067844778587304</v>
      </c>
      <c r="H127" s="206">
        <f t="shared" si="31"/>
        <v>2673.34</v>
      </c>
      <c r="I127" s="206">
        <v>0</v>
      </c>
      <c r="J127" s="206">
        <f t="shared" si="36"/>
        <v>518.00883583940481</v>
      </c>
      <c r="K127" s="206">
        <f t="shared" si="37"/>
        <v>1036.0176716788096</v>
      </c>
      <c r="L127" s="206">
        <v>0</v>
      </c>
      <c r="M127" s="206">
        <f t="shared" si="38"/>
        <v>155.40265075182143</v>
      </c>
      <c r="N127" s="206">
        <f t="shared" si="39"/>
        <v>207.20353433576193</v>
      </c>
      <c r="O127" s="206">
        <f t="shared" si="40"/>
        <v>471.38804061385838</v>
      </c>
      <c r="P127" s="206">
        <f t="shared" si="32"/>
        <v>267.334</v>
      </c>
      <c r="Q127" s="206">
        <f t="shared" si="33"/>
        <v>267.334</v>
      </c>
      <c r="R127" s="206">
        <f t="shared" si="41"/>
        <v>1741.77</v>
      </c>
      <c r="S127" s="206">
        <f t="shared" si="34"/>
        <v>32.080080000000002</v>
      </c>
      <c r="T127" s="206">
        <v>0.12</v>
      </c>
      <c r="U127" s="206">
        <v>3</v>
      </c>
      <c r="V127" s="206">
        <f t="shared" si="35"/>
        <v>65.52</v>
      </c>
    </row>
    <row r="128" spans="1:22" s="190" customFormat="1" ht="15" customHeight="1" x14ac:dyDescent="0.3">
      <c r="A128" s="191">
        <v>114</v>
      </c>
      <c r="B128" s="266"/>
      <c r="C128" s="192" t="s">
        <v>279</v>
      </c>
      <c r="D128" s="206">
        <v>185</v>
      </c>
      <c r="E128" s="206">
        <v>100</v>
      </c>
      <c r="F128" s="206">
        <v>354.92</v>
      </c>
      <c r="G128" s="206">
        <v>7.9318156204215029</v>
      </c>
      <c r="H128" s="206">
        <f t="shared" si="31"/>
        <v>2815.16</v>
      </c>
      <c r="I128" s="206">
        <v>0</v>
      </c>
      <c r="J128" s="206">
        <f t="shared" si="36"/>
        <v>396.59078102107514</v>
      </c>
      <c r="K128" s="206">
        <f t="shared" si="37"/>
        <v>793.18156204215029</v>
      </c>
      <c r="L128" s="206">
        <v>0</v>
      </c>
      <c r="M128" s="206">
        <f t="shared" si="38"/>
        <v>118.97723430632254</v>
      </c>
      <c r="N128" s="206">
        <f t="shared" si="39"/>
        <v>158.63631240843006</v>
      </c>
      <c r="O128" s="206">
        <f t="shared" si="40"/>
        <v>360.89761072917838</v>
      </c>
      <c r="P128" s="206">
        <f t="shared" si="32"/>
        <v>281.51600000000002</v>
      </c>
      <c r="Q128" s="206">
        <f t="shared" si="33"/>
        <v>281.51600000000002</v>
      </c>
      <c r="R128" s="206">
        <f t="shared" si="41"/>
        <v>1064.76</v>
      </c>
      <c r="S128" s="206">
        <f t="shared" si="34"/>
        <v>33.78192</v>
      </c>
      <c r="T128" s="206">
        <v>0.12</v>
      </c>
      <c r="U128" s="206">
        <v>3</v>
      </c>
      <c r="V128" s="206">
        <f t="shared" si="35"/>
        <v>66.599999999999994</v>
      </c>
    </row>
    <row r="129" spans="1:22" x14ac:dyDescent="0.3">
      <c r="A129" s="188">
        <v>115</v>
      </c>
      <c r="B129" s="266"/>
      <c r="C129" s="205" t="s">
        <v>280</v>
      </c>
      <c r="D129" s="206">
        <v>322</v>
      </c>
      <c r="E129" s="206">
        <v>0</v>
      </c>
      <c r="F129" s="206">
        <v>392.98</v>
      </c>
      <c r="G129" s="206">
        <v>12.776197261947171</v>
      </c>
      <c r="H129" s="206">
        <f t="shared" si="31"/>
        <v>5020.79</v>
      </c>
      <c r="I129" s="206">
        <v>0</v>
      </c>
      <c r="J129" s="206">
        <f t="shared" si="36"/>
        <v>0</v>
      </c>
      <c r="K129" s="206">
        <f t="shared" si="37"/>
        <v>0</v>
      </c>
      <c r="L129" s="206">
        <v>0</v>
      </c>
      <c r="M129" s="206">
        <f t="shared" si="38"/>
        <v>0</v>
      </c>
      <c r="N129" s="206">
        <f t="shared" si="39"/>
        <v>0</v>
      </c>
      <c r="O129" s="206">
        <f t="shared" si="40"/>
        <v>0</v>
      </c>
      <c r="P129" s="206">
        <f t="shared" si="32"/>
        <v>502.07900000000001</v>
      </c>
      <c r="Q129" s="206">
        <f t="shared" si="33"/>
        <v>502.07900000000001</v>
      </c>
      <c r="R129" s="206">
        <f t="shared" si="41"/>
        <v>0</v>
      </c>
      <c r="S129" s="206">
        <f t="shared" si="34"/>
        <v>60.249479999999998</v>
      </c>
      <c r="T129" s="206">
        <v>0.12</v>
      </c>
      <c r="U129" s="206">
        <v>3</v>
      </c>
      <c r="V129" s="206">
        <f t="shared" si="35"/>
        <v>115.92</v>
      </c>
    </row>
    <row r="130" spans="1:22" x14ac:dyDescent="0.3">
      <c r="A130" s="191">
        <v>116</v>
      </c>
      <c r="B130" s="266"/>
      <c r="C130" s="205" t="s">
        <v>281</v>
      </c>
      <c r="D130" s="206">
        <v>315</v>
      </c>
      <c r="E130" s="206">
        <v>0</v>
      </c>
      <c r="F130" s="206">
        <v>507.8</v>
      </c>
      <c r="G130" s="206">
        <v>12.888499409216227</v>
      </c>
      <c r="H130" s="206">
        <f t="shared" si="31"/>
        <v>6544.78</v>
      </c>
      <c r="I130" s="206">
        <v>0</v>
      </c>
      <c r="J130" s="206">
        <f t="shared" si="36"/>
        <v>0</v>
      </c>
      <c r="K130" s="206">
        <f t="shared" si="37"/>
        <v>0</v>
      </c>
      <c r="L130" s="206">
        <v>0</v>
      </c>
      <c r="M130" s="206">
        <f t="shared" si="38"/>
        <v>0</v>
      </c>
      <c r="N130" s="206">
        <f t="shared" si="39"/>
        <v>0</v>
      </c>
      <c r="O130" s="206">
        <f t="shared" si="40"/>
        <v>0</v>
      </c>
      <c r="P130" s="206">
        <f t="shared" si="32"/>
        <v>654.47800000000007</v>
      </c>
      <c r="Q130" s="206">
        <f t="shared" si="33"/>
        <v>654.47800000000007</v>
      </c>
      <c r="R130" s="206">
        <f t="shared" si="41"/>
        <v>0</v>
      </c>
      <c r="S130" s="206">
        <f t="shared" si="34"/>
        <v>78.537360000000021</v>
      </c>
      <c r="T130" s="206">
        <v>0.12</v>
      </c>
      <c r="U130" s="206">
        <v>3</v>
      </c>
      <c r="V130" s="206">
        <f t="shared" si="35"/>
        <v>113.39999999999999</v>
      </c>
    </row>
    <row r="131" spans="1:22" x14ac:dyDescent="0.3">
      <c r="A131" s="188">
        <v>117</v>
      </c>
      <c r="B131" s="266"/>
      <c r="C131" s="205" t="s">
        <v>282</v>
      </c>
      <c r="D131" s="206">
        <v>184</v>
      </c>
      <c r="E131" s="206">
        <v>0</v>
      </c>
      <c r="F131" s="206">
        <v>544.29999999999995</v>
      </c>
      <c r="G131" s="206">
        <v>11.319970604446079</v>
      </c>
      <c r="H131" s="206">
        <f t="shared" si="31"/>
        <v>6161.46</v>
      </c>
      <c r="I131" s="206">
        <v>0</v>
      </c>
      <c r="J131" s="206">
        <f t="shared" si="36"/>
        <v>0</v>
      </c>
      <c r="K131" s="206">
        <f t="shared" si="37"/>
        <v>0</v>
      </c>
      <c r="L131" s="206">
        <v>0</v>
      </c>
      <c r="M131" s="206">
        <f t="shared" si="38"/>
        <v>0</v>
      </c>
      <c r="N131" s="206">
        <f t="shared" si="39"/>
        <v>0</v>
      </c>
      <c r="O131" s="206">
        <f t="shared" si="40"/>
        <v>0</v>
      </c>
      <c r="P131" s="206">
        <f t="shared" si="32"/>
        <v>616.14600000000007</v>
      </c>
      <c r="Q131" s="206">
        <f t="shared" si="33"/>
        <v>616.14600000000007</v>
      </c>
      <c r="R131" s="206">
        <f t="shared" si="41"/>
        <v>0</v>
      </c>
      <c r="S131" s="206">
        <f t="shared" si="34"/>
        <v>73.937520000000006</v>
      </c>
      <c r="T131" s="206">
        <v>0.12</v>
      </c>
      <c r="U131" s="206">
        <v>3</v>
      </c>
      <c r="V131" s="206">
        <f t="shared" si="35"/>
        <v>66.239999999999995</v>
      </c>
    </row>
    <row r="132" spans="1:22" x14ac:dyDescent="0.3">
      <c r="A132" s="191">
        <v>118</v>
      </c>
      <c r="B132" s="266"/>
      <c r="C132" s="192" t="s">
        <v>283</v>
      </c>
      <c r="D132" s="206">
        <v>80</v>
      </c>
      <c r="E132" s="206">
        <v>80</v>
      </c>
      <c r="F132" s="206">
        <v>673.62</v>
      </c>
      <c r="G132" s="206">
        <v>7.4030462278435918</v>
      </c>
      <c r="H132" s="206">
        <f t="shared" si="31"/>
        <v>4986.84</v>
      </c>
      <c r="I132" s="206">
        <v>0</v>
      </c>
      <c r="J132" s="206">
        <f t="shared" si="36"/>
        <v>296.12184911374368</v>
      </c>
      <c r="K132" s="206">
        <f t="shared" si="37"/>
        <v>592.24369822748736</v>
      </c>
      <c r="L132" s="206">
        <v>0</v>
      </c>
      <c r="M132" s="206">
        <f t="shared" si="38"/>
        <v>88.836554734123098</v>
      </c>
      <c r="N132" s="206">
        <f t="shared" si="39"/>
        <v>118.44873964549748</v>
      </c>
      <c r="O132" s="206">
        <f t="shared" si="40"/>
        <v>269.47088269350678</v>
      </c>
      <c r="P132" s="206">
        <f t="shared" si="32"/>
        <v>498.68400000000003</v>
      </c>
      <c r="Q132" s="206">
        <f t="shared" si="33"/>
        <v>498.68400000000003</v>
      </c>
      <c r="R132" s="206">
        <f t="shared" si="41"/>
        <v>1616.68</v>
      </c>
      <c r="S132" s="206">
        <f t="shared" si="34"/>
        <v>59.84208000000001</v>
      </c>
      <c r="T132" s="206">
        <v>0.12</v>
      </c>
      <c r="U132" s="206">
        <v>3</v>
      </c>
      <c r="V132" s="206">
        <f t="shared" si="35"/>
        <v>28.799999999999997</v>
      </c>
    </row>
    <row r="133" spans="1:22" x14ac:dyDescent="0.3">
      <c r="A133" s="188">
        <v>119</v>
      </c>
      <c r="B133" s="266"/>
      <c r="C133" s="192" t="s">
        <v>284</v>
      </c>
      <c r="D133" s="206">
        <v>179</v>
      </c>
      <c r="E133" s="206">
        <v>50</v>
      </c>
      <c r="F133" s="206">
        <v>644.63</v>
      </c>
      <c r="G133" s="206">
        <v>5.2370507112607232</v>
      </c>
      <c r="H133" s="206">
        <f t="shared" si="31"/>
        <v>3375.96</v>
      </c>
      <c r="I133" s="206">
        <v>0</v>
      </c>
      <c r="J133" s="206">
        <f t="shared" si="36"/>
        <v>130.92626778151808</v>
      </c>
      <c r="K133" s="206">
        <f t="shared" si="37"/>
        <v>261.85253556303616</v>
      </c>
      <c r="L133" s="206">
        <v>0</v>
      </c>
      <c r="M133" s="206">
        <f t="shared" si="38"/>
        <v>39.277880334455425</v>
      </c>
      <c r="N133" s="206">
        <f t="shared" si="39"/>
        <v>52.370507112607235</v>
      </c>
      <c r="O133" s="206">
        <f t="shared" si="40"/>
        <v>119.14290368118147</v>
      </c>
      <c r="P133" s="206">
        <f t="shared" si="32"/>
        <v>337.596</v>
      </c>
      <c r="Q133" s="206">
        <f t="shared" si="33"/>
        <v>337.596</v>
      </c>
      <c r="R133" s="206">
        <f t="shared" si="41"/>
        <v>966.94</v>
      </c>
      <c r="S133" s="206">
        <f t="shared" si="34"/>
        <v>40.511519999999997</v>
      </c>
      <c r="T133" s="206">
        <v>0.12</v>
      </c>
      <c r="U133" s="206">
        <v>3</v>
      </c>
      <c r="V133" s="206">
        <f t="shared" si="35"/>
        <v>64.44</v>
      </c>
    </row>
    <row r="134" spans="1:22" x14ac:dyDescent="0.3">
      <c r="A134" s="191">
        <v>120</v>
      </c>
      <c r="B134" s="266"/>
      <c r="C134" s="205" t="s">
        <v>285</v>
      </c>
      <c r="D134" s="206">
        <v>183</v>
      </c>
      <c r="E134" s="206">
        <v>0</v>
      </c>
      <c r="F134" s="206">
        <v>350.14</v>
      </c>
      <c r="G134" s="206">
        <v>8.6210372993659679</v>
      </c>
      <c r="H134" s="206">
        <f t="shared" si="31"/>
        <v>3018.5699999999997</v>
      </c>
      <c r="I134" s="206">
        <v>0</v>
      </c>
      <c r="J134" s="206">
        <f t="shared" si="36"/>
        <v>0</v>
      </c>
      <c r="K134" s="206">
        <f t="shared" si="37"/>
        <v>0</v>
      </c>
      <c r="L134" s="206">
        <v>0</v>
      </c>
      <c r="M134" s="206">
        <f t="shared" si="38"/>
        <v>0</v>
      </c>
      <c r="N134" s="206">
        <f t="shared" si="39"/>
        <v>0</v>
      </c>
      <c r="O134" s="206">
        <f t="shared" si="40"/>
        <v>0</v>
      </c>
      <c r="P134" s="206">
        <f t="shared" si="32"/>
        <v>301.85699999999997</v>
      </c>
      <c r="Q134" s="206">
        <f t="shared" si="33"/>
        <v>301.85699999999997</v>
      </c>
      <c r="R134" s="206">
        <f t="shared" si="41"/>
        <v>0</v>
      </c>
      <c r="S134" s="206">
        <f t="shared" si="34"/>
        <v>36.222839999999998</v>
      </c>
      <c r="T134" s="206">
        <v>0.12</v>
      </c>
      <c r="U134" s="206">
        <v>3</v>
      </c>
      <c r="V134" s="206">
        <f t="shared" si="35"/>
        <v>65.88</v>
      </c>
    </row>
    <row r="135" spans="1:22" x14ac:dyDescent="0.3">
      <c r="A135" s="188">
        <v>121</v>
      </c>
      <c r="B135" s="267"/>
      <c r="C135" s="192" t="s">
        <v>286</v>
      </c>
      <c r="D135" s="206">
        <v>100</v>
      </c>
      <c r="E135" s="206">
        <v>60</v>
      </c>
      <c r="F135" s="206">
        <v>1862.49</v>
      </c>
      <c r="G135" s="206">
        <v>14.3896611525431</v>
      </c>
      <c r="H135" s="206">
        <f t="shared" si="31"/>
        <v>26800.6</v>
      </c>
      <c r="I135" s="206">
        <v>0</v>
      </c>
      <c r="J135" s="206">
        <f t="shared" si="36"/>
        <v>431.68983457629298</v>
      </c>
      <c r="K135" s="206">
        <f t="shared" si="37"/>
        <v>863.37966915258596</v>
      </c>
      <c r="L135" s="206">
        <v>0</v>
      </c>
      <c r="M135" s="206">
        <f t="shared" si="38"/>
        <v>129.5069503728879</v>
      </c>
      <c r="N135" s="206">
        <f t="shared" si="39"/>
        <v>172.67593383051721</v>
      </c>
      <c r="O135" s="206">
        <f t="shared" si="40"/>
        <v>392.83774946442668</v>
      </c>
      <c r="P135" s="206">
        <f t="shared" si="32"/>
        <v>2680.06</v>
      </c>
      <c r="Q135" s="206">
        <f t="shared" si="33"/>
        <v>2680.06</v>
      </c>
      <c r="R135" s="206">
        <f t="shared" si="41"/>
        <v>3352.48</v>
      </c>
      <c r="S135" s="206">
        <f t="shared" si="34"/>
        <v>321.60720000000003</v>
      </c>
      <c r="T135" s="206">
        <v>0.12</v>
      </c>
      <c r="U135" s="206">
        <v>3</v>
      </c>
      <c r="V135" s="206">
        <f t="shared" si="35"/>
        <v>36</v>
      </c>
    </row>
    <row r="136" spans="1:22" x14ac:dyDescent="0.3">
      <c r="A136" s="191">
        <v>122</v>
      </c>
      <c r="B136" s="262" t="s">
        <v>302</v>
      </c>
      <c r="C136" s="192" t="s">
        <v>287</v>
      </c>
      <c r="D136" s="206">
        <v>127</v>
      </c>
      <c r="E136" s="206">
        <v>105</v>
      </c>
      <c r="F136" s="206">
        <v>400.01</v>
      </c>
      <c r="G136" s="206">
        <v>7.4888627784305388</v>
      </c>
      <c r="H136" s="206">
        <f t="shared" si="31"/>
        <v>2995.62</v>
      </c>
      <c r="I136" s="206">
        <v>0</v>
      </c>
      <c r="J136" s="206">
        <f t="shared" si="36"/>
        <v>393.16529586760328</v>
      </c>
      <c r="K136" s="206">
        <f t="shared" si="37"/>
        <v>786.33059173520655</v>
      </c>
      <c r="L136" s="206">
        <v>0</v>
      </c>
      <c r="M136" s="206">
        <f t="shared" si="38"/>
        <v>117.94958876028097</v>
      </c>
      <c r="N136" s="206">
        <f t="shared" si="39"/>
        <v>157.26611834704133</v>
      </c>
      <c r="O136" s="206">
        <f t="shared" si="40"/>
        <v>357.78041923951901</v>
      </c>
      <c r="P136" s="206">
        <f t="shared" si="32"/>
        <v>299.56200000000001</v>
      </c>
      <c r="Q136" s="206">
        <f t="shared" si="33"/>
        <v>299.56200000000001</v>
      </c>
      <c r="R136" s="206">
        <f t="shared" si="41"/>
        <v>1260.03</v>
      </c>
      <c r="S136" s="206">
        <f t="shared" si="34"/>
        <v>35.94744</v>
      </c>
      <c r="T136" s="206">
        <v>0.12</v>
      </c>
      <c r="U136" s="206">
        <v>3</v>
      </c>
      <c r="V136" s="206">
        <f t="shared" si="35"/>
        <v>45.72</v>
      </c>
    </row>
    <row r="137" spans="1:22" x14ac:dyDescent="0.3">
      <c r="A137" s="188">
        <v>123</v>
      </c>
      <c r="B137" s="263"/>
      <c r="C137" s="192" t="s">
        <v>288</v>
      </c>
      <c r="D137" s="206">
        <v>188</v>
      </c>
      <c r="E137" s="206">
        <v>180</v>
      </c>
      <c r="F137" s="206">
        <v>128.99</v>
      </c>
      <c r="G137" s="206">
        <v>7.2567640902395523</v>
      </c>
      <c r="H137" s="206">
        <f t="shared" si="31"/>
        <v>936.05</v>
      </c>
      <c r="I137" s="206">
        <v>0</v>
      </c>
      <c r="J137" s="206">
        <f t="shared" si="36"/>
        <v>653.10876812155971</v>
      </c>
      <c r="K137" s="206">
        <f t="shared" si="37"/>
        <v>1306.2175362431194</v>
      </c>
      <c r="L137" s="206">
        <v>0</v>
      </c>
      <c r="M137" s="206">
        <f t="shared" si="38"/>
        <v>195.93263043646792</v>
      </c>
      <c r="N137" s="206">
        <f t="shared" si="39"/>
        <v>261.24350724862387</v>
      </c>
      <c r="O137" s="206">
        <f t="shared" si="40"/>
        <v>594.32897899061936</v>
      </c>
      <c r="P137" s="206">
        <f t="shared" si="32"/>
        <v>93.605000000000004</v>
      </c>
      <c r="Q137" s="206">
        <f t="shared" si="33"/>
        <v>93.605000000000004</v>
      </c>
      <c r="R137" s="206">
        <f t="shared" si="41"/>
        <v>696.54</v>
      </c>
      <c r="S137" s="206">
        <f t="shared" si="34"/>
        <v>11.2326</v>
      </c>
      <c r="T137" s="206">
        <v>0.12</v>
      </c>
      <c r="U137" s="206">
        <v>3</v>
      </c>
      <c r="V137" s="206">
        <f t="shared" si="35"/>
        <v>67.679999999999993</v>
      </c>
    </row>
    <row r="138" spans="1:22" x14ac:dyDescent="0.3">
      <c r="A138" s="191">
        <v>124</v>
      </c>
      <c r="B138" s="263"/>
      <c r="C138" s="205" t="s">
        <v>289</v>
      </c>
      <c r="D138" s="206">
        <v>43.62</v>
      </c>
      <c r="E138" s="206">
        <v>0</v>
      </c>
      <c r="F138" s="206">
        <v>258.79000000000002</v>
      </c>
      <c r="G138" s="206">
        <v>18.559333822790681</v>
      </c>
      <c r="H138" s="206">
        <f t="shared" si="31"/>
        <v>4802.97</v>
      </c>
      <c r="I138" s="206">
        <v>0</v>
      </c>
      <c r="J138" s="206">
        <f t="shared" si="36"/>
        <v>0</v>
      </c>
      <c r="K138" s="206">
        <f t="shared" si="37"/>
        <v>0</v>
      </c>
      <c r="L138" s="206">
        <v>0</v>
      </c>
      <c r="M138" s="206">
        <f t="shared" si="38"/>
        <v>0</v>
      </c>
      <c r="N138" s="206">
        <f t="shared" si="39"/>
        <v>0</v>
      </c>
      <c r="O138" s="206">
        <f t="shared" si="40"/>
        <v>0</v>
      </c>
      <c r="P138" s="206">
        <f t="shared" si="32"/>
        <v>480.29700000000003</v>
      </c>
      <c r="Q138" s="206">
        <f t="shared" si="33"/>
        <v>480.29700000000003</v>
      </c>
      <c r="R138" s="206">
        <f t="shared" si="41"/>
        <v>0</v>
      </c>
      <c r="S138" s="206">
        <f t="shared" si="34"/>
        <v>57.635640000000002</v>
      </c>
      <c r="T138" s="206">
        <v>0.12</v>
      </c>
      <c r="U138" s="206">
        <v>3</v>
      </c>
      <c r="V138" s="206">
        <f t="shared" si="35"/>
        <v>15.703199999999999</v>
      </c>
    </row>
    <row r="139" spans="1:22" x14ac:dyDescent="0.3">
      <c r="A139" s="188">
        <v>125</v>
      </c>
      <c r="B139" s="263"/>
      <c r="C139" s="205" t="s">
        <v>290</v>
      </c>
      <c r="D139" s="206">
        <v>98.78</v>
      </c>
      <c r="E139" s="206">
        <v>0</v>
      </c>
      <c r="F139" s="206">
        <v>307.32</v>
      </c>
      <c r="G139" s="206">
        <v>4.4314395418456334</v>
      </c>
      <c r="H139" s="206">
        <f t="shared" si="31"/>
        <v>1361.8700000000001</v>
      </c>
      <c r="I139" s="206">
        <v>0</v>
      </c>
      <c r="J139" s="206">
        <f t="shared" si="36"/>
        <v>0</v>
      </c>
      <c r="K139" s="206">
        <f t="shared" si="37"/>
        <v>0</v>
      </c>
      <c r="L139" s="206">
        <v>0</v>
      </c>
      <c r="M139" s="206">
        <f t="shared" si="38"/>
        <v>0</v>
      </c>
      <c r="N139" s="206">
        <f t="shared" si="39"/>
        <v>0</v>
      </c>
      <c r="O139" s="206">
        <f t="shared" si="40"/>
        <v>0</v>
      </c>
      <c r="P139" s="206">
        <f t="shared" si="32"/>
        <v>136.18700000000001</v>
      </c>
      <c r="Q139" s="206">
        <f t="shared" si="33"/>
        <v>136.18700000000001</v>
      </c>
      <c r="R139" s="206">
        <f t="shared" si="41"/>
        <v>0</v>
      </c>
      <c r="S139" s="206">
        <f t="shared" si="34"/>
        <v>16.342440000000003</v>
      </c>
      <c r="T139" s="206">
        <v>0.12</v>
      </c>
      <c r="U139" s="206">
        <v>3</v>
      </c>
      <c r="V139" s="206">
        <f t="shared" si="35"/>
        <v>35.5608</v>
      </c>
    </row>
    <row r="140" spans="1:22" x14ac:dyDescent="0.3">
      <c r="A140" s="191">
        <v>126</v>
      </c>
      <c r="B140" s="263"/>
      <c r="C140" s="205" t="s">
        <v>291</v>
      </c>
      <c r="D140" s="206">
        <v>167.41</v>
      </c>
      <c r="E140" s="206">
        <v>0</v>
      </c>
      <c r="F140" s="206">
        <v>109.21</v>
      </c>
      <c r="G140" s="206">
        <v>13.982144492262615</v>
      </c>
      <c r="H140" s="206">
        <f t="shared" si="31"/>
        <v>1526.99</v>
      </c>
      <c r="I140" s="206">
        <v>0</v>
      </c>
      <c r="J140" s="206">
        <f t="shared" si="36"/>
        <v>0</v>
      </c>
      <c r="K140" s="206">
        <f t="shared" si="37"/>
        <v>0</v>
      </c>
      <c r="L140" s="206">
        <v>0</v>
      </c>
      <c r="M140" s="206">
        <f t="shared" si="38"/>
        <v>0</v>
      </c>
      <c r="N140" s="206">
        <f t="shared" si="39"/>
        <v>0</v>
      </c>
      <c r="O140" s="206">
        <f t="shared" si="40"/>
        <v>0</v>
      </c>
      <c r="P140" s="206">
        <f t="shared" si="32"/>
        <v>152.69900000000001</v>
      </c>
      <c r="Q140" s="206">
        <f t="shared" si="33"/>
        <v>152.69900000000001</v>
      </c>
      <c r="R140" s="206">
        <f t="shared" si="41"/>
        <v>0</v>
      </c>
      <c r="S140" s="206">
        <f t="shared" si="34"/>
        <v>18.323880000000003</v>
      </c>
      <c r="T140" s="206">
        <v>0.12</v>
      </c>
      <c r="U140" s="206">
        <v>3</v>
      </c>
      <c r="V140" s="206">
        <f t="shared" si="35"/>
        <v>60.267599999999995</v>
      </c>
    </row>
    <row r="141" spans="1:22" x14ac:dyDescent="0.3">
      <c r="A141" s="188">
        <v>127</v>
      </c>
      <c r="B141" s="263"/>
      <c r="C141" s="205" t="s">
        <v>292</v>
      </c>
      <c r="D141" s="206">
        <v>229.71</v>
      </c>
      <c r="E141" s="206">
        <v>0</v>
      </c>
      <c r="F141" s="206">
        <v>215.6</v>
      </c>
      <c r="G141" s="206">
        <v>4.3116883116883118</v>
      </c>
      <c r="H141" s="206">
        <f t="shared" si="31"/>
        <v>929.6</v>
      </c>
      <c r="I141" s="206">
        <v>0</v>
      </c>
      <c r="J141" s="206">
        <f t="shared" si="36"/>
        <v>0</v>
      </c>
      <c r="K141" s="206">
        <f t="shared" si="37"/>
        <v>0</v>
      </c>
      <c r="L141" s="206">
        <v>0</v>
      </c>
      <c r="M141" s="206">
        <f t="shared" si="38"/>
        <v>0</v>
      </c>
      <c r="N141" s="206">
        <f t="shared" si="39"/>
        <v>0</v>
      </c>
      <c r="O141" s="206">
        <f t="shared" si="40"/>
        <v>0</v>
      </c>
      <c r="P141" s="206">
        <f t="shared" si="32"/>
        <v>92.960000000000008</v>
      </c>
      <c r="Q141" s="206">
        <f t="shared" si="33"/>
        <v>92.960000000000008</v>
      </c>
      <c r="R141" s="206">
        <f t="shared" si="41"/>
        <v>0</v>
      </c>
      <c r="S141" s="206">
        <f t="shared" si="34"/>
        <v>11.155200000000001</v>
      </c>
      <c r="T141" s="206">
        <v>0.12</v>
      </c>
      <c r="U141" s="206">
        <v>3</v>
      </c>
      <c r="V141" s="206">
        <f t="shared" si="35"/>
        <v>82.695599999999999</v>
      </c>
    </row>
    <row r="142" spans="1:22" x14ac:dyDescent="0.3">
      <c r="A142" s="191">
        <v>128</v>
      </c>
      <c r="B142" s="263"/>
      <c r="C142" s="205" t="s">
        <v>293</v>
      </c>
      <c r="D142" s="206">
        <v>101</v>
      </c>
      <c r="E142" s="206">
        <v>0</v>
      </c>
      <c r="F142" s="206">
        <v>94.91</v>
      </c>
      <c r="G142" s="206">
        <v>6.5969866189021182</v>
      </c>
      <c r="H142" s="206">
        <f t="shared" si="31"/>
        <v>626.12</v>
      </c>
      <c r="I142" s="206">
        <v>0</v>
      </c>
      <c r="J142" s="206">
        <f t="shared" si="36"/>
        <v>0</v>
      </c>
      <c r="K142" s="206">
        <f t="shared" si="37"/>
        <v>0</v>
      </c>
      <c r="L142" s="206">
        <v>0</v>
      </c>
      <c r="M142" s="206">
        <f t="shared" si="38"/>
        <v>0</v>
      </c>
      <c r="N142" s="206">
        <f t="shared" si="39"/>
        <v>0</v>
      </c>
      <c r="O142" s="206">
        <f t="shared" si="40"/>
        <v>0</v>
      </c>
      <c r="P142" s="206">
        <f t="shared" si="32"/>
        <v>62.612000000000002</v>
      </c>
      <c r="Q142" s="206">
        <f t="shared" si="33"/>
        <v>62.612000000000002</v>
      </c>
      <c r="R142" s="206">
        <f t="shared" si="41"/>
        <v>0</v>
      </c>
      <c r="S142" s="206">
        <f t="shared" si="34"/>
        <v>7.5134400000000001</v>
      </c>
      <c r="T142" s="206">
        <v>0.12</v>
      </c>
      <c r="U142" s="206">
        <v>3</v>
      </c>
      <c r="V142" s="206">
        <f t="shared" si="35"/>
        <v>36.36</v>
      </c>
    </row>
    <row r="143" spans="1:22" x14ac:dyDescent="0.3">
      <c r="A143" s="188">
        <v>129</v>
      </c>
      <c r="B143" s="263"/>
      <c r="C143" s="205" t="s">
        <v>294</v>
      </c>
      <c r="D143" s="206">
        <v>105.87</v>
      </c>
      <c r="E143" s="206">
        <v>0</v>
      </c>
      <c r="F143" s="206">
        <v>348.11</v>
      </c>
      <c r="G143" s="206">
        <v>4.9106316968774237</v>
      </c>
      <c r="H143" s="206">
        <f t="shared" ref="H143:H145" si="42">F143*G143</f>
        <v>1709.44</v>
      </c>
      <c r="I143" s="206">
        <v>0</v>
      </c>
      <c r="J143" s="206">
        <f t="shared" si="36"/>
        <v>0</v>
      </c>
      <c r="K143" s="206">
        <f t="shared" si="37"/>
        <v>0</v>
      </c>
      <c r="L143" s="206">
        <v>0</v>
      </c>
      <c r="M143" s="206">
        <f t="shared" si="38"/>
        <v>0</v>
      </c>
      <c r="N143" s="206">
        <f t="shared" si="39"/>
        <v>0</v>
      </c>
      <c r="O143" s="206">
        <f t="shared" si="40"/>
        <v>0</v>
      </c>
      <c r="P143" s="206">
        <f t="shared" ref="P143:P145" si="43">H143*0.1</f>
        <v>170.94400000000002</v>
      </c>
      <c r="Q143" s="206">
        <f t="shared" ref="Q143:Q145" si="44">P143</f>
        <v>170.94400000000002</v>
      </c>
      <c r="R143" s="206">
        <f t="shared" si="41"/>
        <v>0</v>
      </c>
      <c r="S143" s="206">
        <f t="shared" ref="S143:S145" si="45">Q143*0.05*2.4</f>
        <v>20.513280000000005</v>
      </c>
      <c r="T143" s="206">
        <v>0.12</v>
      </c>
      <c r="U143" s="206">
        <v>3</v>
      </c>
      <c r="V143" s="206">
        <f t="shared" si="35"/>
        <v>38.113199999999999</v>
      </c>
    </row>
    <row r="144" spans="1:22" x14ac:dyDescent="0.3">
      <c r="A144" s="191">
        <v>130</v>
      </c>
      <c r="B144" s="263"/>
      <c r="C144" s="205" t="s">
        <v>295</v>
      </c>
      <c r="D144" s="206">
        <v>106.12</v>
      </c>
      <c r="E144" s="206">
        <v>0</v>
      </c>
      <c r="F144" s="206">
        <v>373.89</v>
      </c>
      <c r="G144" s="206">
        <v>8.9259675305571164</v>
      </c>
      <c r="H144" s="206">
        <f t="shared" si="42"/>
        <v>3337.33</v>
      </c>
      <c r="I144" s="206">
        <v>0</v>
      </c>
      <c r="J144" s="206">
        <f t="shared" si="36"/>
        <v>0</v>
      </c>
      <c r="K144" s="206">
        <f t="shared" si="37"/>
        <v>0</v>
      </c>
      <c r="L144" s="206">
        <v>0</v>
      </c>
      <c r="M144" s="206">
        <f t="shared" si="38"/>
        <v>0</v>
      </c>
      <c r="N144" s="206">
        <f t="shared" si="39"/>
        <v>0</v>
      </c>
      <c r="O144" s="206">
        <f t="shared" si="40"/>
        <v>0</v>
      </c>
      <c r="P144" s="206">
        <f t="shared" si="43"/>
        <v>333.733</v>
      </c>
      <c r="Q144" s="206">
        <f t="shared" si="44"/>
        <v>333.733</v>
      </c>
      <c r="R144" s="206">
        <f t="shared" si="41"/>
        <v>0</v>
      </c>
      <c r="S144" s="206">
        <f t="shared" si="45"/>
        <v>40.047959999999996</v>
      </c>
      <c r="T144" s="206">
        <v>0.12</v>
      </c>
      <c r="U144" s="206">
        <v>3</v>
      </c>
      <c r="V144" s="206">
        <f t="shared" ref="V144:V145" si="46">D144*T144*U144</f>
        <v>38.203200000000002</v>
      </c>
    </row>
    <row r="145" spans="1:22" x14ac:dyDescent="0.3">
      <c r="A145" s="188">
        <v>131</v>
      </c>
      <c r="B145" s="264"/>
      <c r="C145" s="205" t="s">
        <v>296</v>
      </c>
      <c r="D145" s="206">
        <v>169</v>
      </c>
      <c r="E145" s="206">
        <v>0</v>
      </c>
      <c r="F145" s="206">
        <v>153.03</v>
      </c>
      <c r="G145" s="206">
        <v>9.5658367640331949</v>
      </c>
      <c r="H145" s="206">
        <f t="shared" si="42"/>
        <v>1463.86</v>
      </c>
      <c r="I145" s="206">
        <v>0</v>
      </c>
      <c r="J145" s="206">
        <f t="shared" si="36"/>
        <v>0</v>
      </c>
      <c r="K145" s="206">
        <f t="shared" si="37"/>
        <v>0</v>
      </c>
      <c r="L145" s="206">
        <v>0</v>
      </c>
      <c r="M145" s="206">
        <f t="shared" si="38"/>
        <v>0</v>
      </c>
      <c r="N145" s="206">
        <f t="shared" si="39"/>
        <v>0</v>
      </c>
      <c r="O145" s="206">
        <f t="shared" si="40"/>
        <v>0</v>
      </c>
      <c r="P145" s="206">
        <f t="shared" si="43"/>
        <v>146.386</v>
      </c>
      <c r="Q145" s="206">
        <f t="shared" si="44"/>
        <v>146.386</v>
      </c>
      <c r="R145" s="206">
        <f t="shared" si="41"/>
        <v>0</v>
      </c>
      <c r="S145" s="206">
        <f t="shared" si="45"/>
        <v>17.566320000000001</v>
      </c>
      <c r="T145" s="206">
        <v>0.12</v>
      </c>
      <c r="U145" s="206">
        <v>3</v>
      </c>
      <c r="V145" s="206">
        <f t="shared" si="46"/>
        <v>60.839999999999989</v>
      </c>
    </row>
    <row r="146" spans="1:22" x14ac:dyDescent="0.25">
      <c r="A146" s="271" t="s">
        <v>38</v>
      </c>
      <c r="B146" s="272"/>
      <c r="C146" s="273"/>
      <c r="D146" s="194">
        <f>SUM(D14:D145)</f>
        <v>92522.58</v>
      </c>
      <c r="E146" s="194">
        <f>SUM(E14:E145)</f>
        <v>29561.02</v>
      </c>
      <c r="F146" s="194">
        <f>SUM(F14:F145)</f>
        <v>91453.660000000018</v>
      </c>
      <c r="G146" s="194"/>
      <c r="H146" s="194"/>
      <c r="I146" s="195">
        <f t="shared" ref="I146:P146" si="47">TRUNC(SUM(I14:I145),2)</f>
        <v>1108898</v>
      </c>
      <c r="J146" s="195">
        <f t="shared" si="47"/>
        <v>649428.25</v>
      </c>
      <c r="K146" s="195">
        <f t="shared" si="47"/>
        <v>1298856.51</v>
      </c>
      <c r="L146" s="195">
        <f t="shared" si="47"/>
        <v>166334.70000000001</v>
      </c>
      <c r="M146" s="195">
        <f t="shared" si="47"/>
        <v>194828.47</v>
      </c>
      <c r="N146" s="195">
        <f t="shared" si="47"/>
        <v>259771.3</v>
      </c>
      <c r="O146" s="195">
        <f t="shared" si="47"/>
        <v>807214.82</v>
      </c>
      <c r="P146" s="195">
        <f t="shared" si="47"/>
        <v>32787.15</v>
      </c>
      <c r="Q146" s="195">
        <f>SUM(Q14:Q145)</f>
        <v>32787.155710000006</v>
      </c>
      <c r="R146" s="202">
        <f>TRUNC(SUM(R14:R145),2)</f>
        <v>974710.22</v>
      </c>
      <c r="S146" s="204">
        <f>TRUNC(SUM(S14:S145),2)</f>
        <v>3934.45</v>
      </c>
      <c r="T146" s="250"/>
      <c r="U146" s="202"/>
      <c r="V146" s="204">
        <f>TRUNC(SUM(V14:V145),2)</f>
        <v>33308.120000000003</v>
      </c>
    </row>
    <row r="147" spans="1:22" x14ac:dyDescent="0.2">
      <c r="E147" s="179"/>
      <c r="F147" s="180"/>
      <c r="G147" s="180"/>
      <c r="H147" s="180"/>
      <c r="I147" s="180"/>
      <c r="J147" s="180"/>
      <c r="K147" s="180"/>
      <c r="L147" s="180"/>
      <c r="M147" s="180"/>
      <c r="N147" s="180"/>
      <c r="O147" s="180"/>
      <c r="P147" s="180"/>
      <c r="Q147" s="180"/>
      <c r="R147" s="180"/>
      <c r="S147" s="180"/>
    </row>
    <row r="148" spans="1:22" x14ac:dyDescent="0.3">
      <c r="C148" s="181"/>
      <c r="D148" s="209">
        <v>158179.85999999999</v>
      </c>
      <c r="E148" s="182">
        <v>43962.11</v>
      </c>
      <c r="J148" s="178">
        <v>37406.58</v>
      </c>
      <c r="K148" s="178">
        <v>74813.16</v>
      </c>
      <c r="L148" s="178">
        <v>11221.97</v>
      </c>
      <c r="M148" s="178">
        <v>12515.73</v>
      </c>
      <c r="N148" s="178">
        <v>16687.64</v>
      </c>
      <c r="R148" s="183">
        <v>32953.22</v>
      </c>
    </row>
    <row r="149" spans="1:22" x14ac:dyDescent="0.2">
      <c r="C149" s="184"/>
      <c r="D149" s="184"/>
      <c r="E149" s="196" t="e">
        <f>E148-#REF!-#REF!-#REF!-#REF!-E22-#REF!</f>
        <v>#REF!</v>
      </c>
    </row>
    <row r="150" spans="1:22" x14ac:dyDescent="0.2">
      <c r="E150" s="185" t="s">
        <v>200</v>
      </c>
    </row>
    <row r="151" spans="1:22" x14ac:dyDescent="0.2">
      <c r="E151" s="196" t="e">
        <f>E148-E149</f>
        <v>#REF!</v>
      </c>
    </row>
    <row r="153" spans="1:22" x14ac:dyDescent="0.2">
      <c r="E153" s="182">
        <v>43962.11</v>
      </c>
    </row>
  </sheetData>
  <sortState ref="A25:S456">
    <sortCondition ref="B25:B456"/>
    <sortCondition ref="C25:C456"/>
  </sortState>
  <mergeCells count="40">
    <mergeCell ref="D11:E11"/>
    <mergeCell ref="D10:H10"/>
    <mergeCell ref="T11:T12"/>
    <mergeCell ref="U11:U12"/>
    <mergeCell ref="V11:V12"/>
    <mergeCell ref="T10:V10"/>
    <mergeCell ref="P10:S10"/>
    <mergeCell ref="I11:I12"/>
    <mergeCell ref="Q11:Q12"/>
    <mergeCell ref="J11:J12"/>
    <mergeCell ref="A7:S7"/>
    <mergeCell ref="A5:S5"/>
    <mergeCell ref="A3:S3"/>
    <mergeCell ref="A2:S2"/>
    <mergeCell ref="A1:S1"/>
    <mergeCell ref="B10:B13"/>
    <mergeCell ref="I10:O10"/>
    <mergeCell ref="A8:S8"/>
    <mergeCell ref="A146:C146"/>
    <mergeCell ref="P11:P12"/>
    <mergeCell ref="R11:R12"/>
    <mergeCell ref="F11:H11"/>
    <mergeCell ref="F13:H13"/>
    <mergeCell ref="M11:M12"/>
    <mergeCell ref="S11:S12"/>
    <mergeCell ref="A10:A13"/>
    <mergeCell ref="C10:C13"/>
    <mergeCell ref="K11:K12"/>
    <mergeCell ref="N11:N12"/>
    <mergeCell ref="L11:L12"/>
    <mergeCell ref="O11:O12"/>
    <mergeCell ref="B80:B88"/>
    <mergeCell ref="B89:B103"/>
    <mergeCell ref="B104:B135"/>
    <mergeCell ref="B136:B145"/>
    <mergeCell ref="B14:B33"/>
    <mergeCell ref="B34:B39"/>
    <mergeCell ref="B40:B49"/>
    <mergeCell ref="B50:B60"/>
    <mergeCell ref="B61:B7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zoomScaleNormal="100" workbookViewId="0">
      <selection activeCell="D18" sqref="D18"/>
    </sheetView>
  </sheetViews>
  <sheetFormatPr defaultColWidth="9.33203125" defaultRowHeight="14.25" x14ac:dyDescent="0.3"/>
  <cols>
    <col min="1" max="1" width="9.6640625" style="165" customWidth="1"/>
    <col min="2" max="2" width="10.5" style="165" customWidth="1"/>
    <col min="3" max="3" width="14.6640625" style="165" customWidth="1"/>
    <col min="4" max="4" width="47.33203125" style="165" customWidth="1"/>
    <col min="5" max="5" width="13.5" style="165" customWidth="1"/>
    <col min="6" max="6" width="11.33203125" style="165" customWidth="1"/>
    <col min="7" max="7" width="16.5" style="165" customWidth="1"/>
    <col min="8" max="8" width="15.83203125" style="165" customWidth="1"/>
    <col min="9" max="9" width="14.5" style="165" customWidth="1"/>
    <col min="10" max="10" width="14.6640625" style="165" customWidth="1"/>
    <col min="11" max="11" width="16.6640625" style="165" customWidth="1"/>
    <col min="12" max="12" width="20.33203125" style="165" customWidth="1"/>
    <col min="13" max="16384" width="9.33203125" style="165"/>
  </cols>
  <sheetData>
    <row r="1" spans="1:26" s="167" customFormat="1" ht="15" customHeight="1" x14ac:dyDescent="0.3">
      <c r="A1" s="275" t="s">
        <v>39</v>
      </c>
      <c r="B1" s="282"/>
      <c r="C1" s="282"/>
      <c r="D1" s="282"/>
      <c r="E1" s="282"/>
      <c r="F1" s="282"/>
      <c r="G1" s="282"/>
      <c r="H1" s="282"/>
      <c r="I1" s="282"/>
      <c r="J1" s="282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</row>
    <row r="2" spans="1:26" s="167" customFormat="1" ht="15" customHeight="1" x14ac:dyDescent="0.3">
      <c r="A2" s="275" t="s">
        <v>40</v>
      </c>
      <c r="B2" s="275"/>
      <c r="C2" s="275"/>
      <c r="D2" s="275"/>
      <c r="E2" s="275"/>
      <c r="F2" s="275"/>
      <c r="G2" s="275"/>
      <c r="H2" s="275"/>
      <c r="I2" s="275"/>
      <c r="J2" s="275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</row>
    <row r="3" spans="1:26" s="167" customFormat="1" ht="15" customHeight="1" x14ac:dyDescent="0.3">
      <c r="A3" s="275" t="s">
        <v>41</v>
      </c>
      <c r="B3" s="275"/>
      <c r="C3" s="275"/>
      <c r="D3" s="275"/>
      <c r="E3" s="275"/>
      <c r="F3" s="275"/>
      <c r="G3" s="275"/>
      <c r="H3" s="275"/>
      <c r="I3" s="275"/>
      <c r="J3" s="275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6" s="167" customFormat="1" ht="15" customHeight="1" x14ac:dyDescent="0.3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</row>
    <row r="5" spans="1:26" s="167" customFormat="1" ht="15" customHeight="1" x14ac:dyDescent="0.3">
      <c r="A5" s="274" t="s">
        <v>196</v>
      </c>
      <c r="B5" s="274"/>
      <c r="C5" s="274"/>
      <c r="D5" s="274"/>
      <c r="E5" s="274"/>
      <c r="F5" s="274"/>
      <c r="G5" s="274"/>
      <c r="H5" s="274"/>
      <c r="I5" s="274"/>
      <c r="J5" s="274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</row>
    <row r="6" spans="1:26" s="167" customFormat="1" ht="15" customHeight="1" x14ac:dyDescent="0.3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</row>
    <row r="7" spans="1:26" s="167" customFormat="1" ht="15" customHeight="1" x14ac:dyDescent="0.3">
      <c r="A7" s="270" t="s">
        <v>452</v>
      </c>
      <c r="B7" s="270"/>
      <c r="C7" s="270"/>
      <c r="D7" s="270"/>
      <c r="E7" s="270"/>
      <c r="F7" s="270"/>
      <c r="G7" s="270"/>
      <c r="H7" s="270"/>
      <c r="I7" s="270"/>
      <c r="J7" s="270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</row>
    <row r="8" spans="1:26" s="167" customFormat="1" ht="15" customHeight="1" x14ac:dyDescent="0.3">
      <c r="A8" s="270" t="s">
        <v>453</v>
      </c>
      <c r="B8" s="270"/>
      <c r="C8" s="270"/>
      <c r="D8" s="270"/>
      <c r="E8" s="161"/>
      <c r="F8" s="161"/>
      <c r="G8" s="161"/>
      <c r="H8" s="161"/>
      <c r="I8" s="161"/>
      <c r="J8" s="224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</row>
    <row r="9" spans="1:26" s="169" customFormat="1" ht="15" customHeight="1" x14ac:dyDescent="0.3">
      <c r="A9" s="286" t="s">
        <v>454</v>
      </c>
      <c r="B9" s="286"/>
      <c r="C9" s="286"/>
      <c r="D9" s="286"/>
      <c r="E9" s="168"/>
      <c r="F9" s="168"/>
      <c r="G9" s="146"/>
      <c r="H9" s="161"/>
      <c r="I9" s="161"/>
      <c r="J9" s="224" t="s">
        <v>444</v>
      </c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</row>
    <row r="10" spans="1:26" ht="15" customHeight="1" x14ac:dyDescent="0.3">
      <c r="A10" s="168"/>
    </row>
    <row r="11" spans="1:26" s="167" customFormat="1" ht="41.25" x14ac:dyDescent="0.3">
      <c r="A11" s="197" t="s">
        <v>9</v>
      </c>
      <c r="B11" s="290" t="s">
        <v>314</v>
      </c>
      <c r="C11" s="291"/>
      <c r="D11" s="292"/>
      <c r="E11" s="259" t="s">
        <v>61</v>
      </c>
      <c r="F11" s="259" t="s">
        <v>60</v>
      </c>
      <c r="G11" s="259" t="s">
        <v>315</v>
      </c>
      <c r="H11" s="197" t="s">
        <v>317</v>
      </c>
      <c r="I11" s="197" t="s">
        <v>316</v>
      </c>
      <c r="J11" s="197" t="s">
        <v>68</v>
      </c>
      <c r="K11" s="197" t="s">
        <v>445</v>
      </c>
      <c r="L11" s="197" t="s">
        <v>465</v>
      </c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</row>
    <row r="12" spans="1:26" s="167" customFormat="1" ht="36" customHeight="1" x14ac:dyDescent="0.3">
      <c r="A12" s="23" t="s">
        <v>65</v>
      </c>
      <c r="B12" s="287" t="s">
        <v>162</v>
      </c>
      <c r="C12" s="288"/>
      <c r="D12" s="289"/>
      <c r="E12" s="237">
        <v>6000</v>
      </c>
      <c r="F12" s="23" t="s">
        <v>74</v>
      </c>
      <c r="G12" s="22">
        <f>'CPU-CBUQ'!I46</f>
        <v>674.04922926829272</v>
      </c>
      <c r="H12" s="237">
        <f>'TRANSPORTE TERRESTRE'!H21+'CCU- 10 TRANSP. CAP 5575-E'!E43</f>
        <v>33.718839965381896</v>
      </c>
      <c r="I12" s="237">
        <f>'CCU-11,12,13 MOB. INS.EQUIP.'!G8</f>
        <v>30.900314488407808</v>
      </c>
      <c r="J12" s="237">
        <f>G12+H12+I12</f>
        <v>738.66838372208247</v>
      </c>
      <c r="K12" s="258">
        <f>J12*1.15</f>
        <v>849.46864128039476</v>
      </c>
      <c r="L12" s="260">
        <f>E12*K12</f>
        <v>5096811.8476823689</v>
      </c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</row>
    <row r="13" spans="1:26" s="167" customFormat="1" ht="20.100000000000001" customHeight="1" x14ac:dyDescent="0.3">
      <c r="A13" s="23" t="s">
        <v>69</v>
      </c>
      <c r="B13" s="283" t="s">
        <v>72</v>
      </c>
      <c r="C13" s="284"/>
      <c r="D13" s="285"/>
      <c r="E13" s="237">
        <v>1000</v>
      </c>
      <c r="F13" s="23" t="s">
        <v>74</v>
      </c>
      <c r="G13" s="237">
        <f>'CCU- 7 INS. BETUM.'!H18*1000</f>
        <v>6825.9839962876822</v>
      </c>
      <c r="H13" s="237">
        <f>'CPU-8 TRANSP. CM30'!E43</f>
        <v>29.271660000000001</v>
      </c>
      <c r="I13" s="237">
        <f>'CCU-11,12,13 MOB. INS.EQUIP.'!G16</f>
        <v>70.416666666666671</v>
      </c>
      <c r="J13" s="237">
        <f t="shared" ref="J13:J14" si="0">G13+H13+I13</f>
        <v>6925.6723229543495</v>
      </c>
      <c r="K13" s="258">
        <f>J13*1.15</f>
        <v>7964.5231713975018</v>
      </c>
      <c r="L13" s="260">
        <f t="shared" ref="L13:L14" si="1">E13*K13</f>
        <v>7964523.1713975016</v>
      </c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</row>
    <row r="14" spans="1:26" s="167" customFormat="1" ht="20.100000000000001" customHeight="1" x14ac:dyDescent="0.3">
      <c r="A14" s="23" t="s">
        <v>70</v>
      </c>
      <c r="B14" s="283" t="s">
        <v>71</v>
      </c>
      <c r="C14" s="284"/>
      <c r="D14" s="285"/>
      <c r="E14" s="237">
        <v>1000</v>
      </c>
      <c r="F14" s="23" t="s">
        <v>74</v>
      </c>
      <c r="G14" s="237">
        <f>'CCU- 7 INS. BETUM.'!H27*1000</f>
        <v>5513.3790290864672</v>
      </c>
      <c r="H14" s="237">
        <f>'CCU-9 TRANSP. RR1C'!E43</f>
        <v>29.271660000000001</v>
      </c>
      <c r="I14" s="237">
        <f>'CCU-11,12,13 MOB. INS.EQUIP.'!G24</f>
        <v>70.416666666666671</v>
      </c>
      <c r="J14" s="237">
        <f t="shared" si="0"/>
        <v>5613.0673557531345</v>
      </c>
      <c r="K14" s="258">
        <f>J14*1.15</f>
        <v>6455.0274591161042</v>
      </c>
      <c r="L14" s="260">
        <f t="shared" si="1"/>
        <v>6455027.4591161041</v>
      </c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</row>
    <row r="15" spans="1:26" x14ac:dyDescent="0.3">
      <c r="K15" s="257"/>
      <c r="L15" s="261">
        <f>SUM(L12:L14)</f>
        <v>19516362.478195976</v>
      </c>
    </row>
  </sheetData>
  <mergeCells count="11">
    <mergeCell ref="B14:D14"/>
    <mergeCell ref="A8:D8"/>
    <mergeCell ref="A9:D9"/>
    <mergeCell ref="B12:D12"/>
    <mergeCell ref="B11:D11"/>
    <mergeCell ref="B13:D13"/>
    <mergeCell ref="A1:J1"/>
    <mergeCell ref="A2:J2"/>
    <mergeCell ref="A3:J3"/>
    <mergeCell ref="A5:J5"/>
    <mergeCell ref="A7:J7"/>
  </mergeCells>
  <phoneticPr fontId="21" type="noConversion"/>
  <printOptions horizontalCentered="1"/>
  <pageMargins left="0.39370078740157483" right="0.39370078740157483" top="0.55118110236220474" bottom="0.55118110236220474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topLeftCell="A4" zoomScale="90" zoomScaleNormal="90" workbookViewId="0">
      <selection activeCell="K19" sqref="K19"/>
    </sheetView>
  </sheetViews>
  <sheetFormatPr defaultColWidth="9.33203125" defaultRowHeight="14.25" x14ac:dyDescent="0.3"/>
  <cols>
    <col min="1" max="1" width="8.33203125" style="165" customWidth="1"/>
    <col min="2" max="2" width="10.5" style="165" customWidth="1"/>
    <col min="3" max="3" width="14.6640625" style="165" customWidth="1"/>
    <col min="4" max="4" width="58.5" style="165" customWidth="1"/>
    <col min="5" max="5" width="7.6640625" style="165" customWidth="1"/>
    <col min="6" max="6" width="13.33203125" style="165" customWidth="1"/>
    <col min="7" max="7" width="11.33203125" style="165" customWidth="1"/>
    <col min="8" max="8" width="18.6640625" style="165" customWidth="1"/>
    <col min="9" max="9" width="9.33203125" style="165" customWidth="1"/>
    <col min="10" max="10" width="9.33203125" style="165"/>
    <col min="11" max="11" width="13.5" style="165" bestFit="1" customWidth="1"/>
    <col min="12" max="16384" width="9.33203125" style="165"/>
  </cols>
  <sheetData>
    <row r="1" spans="1:23" s="167" customFormat="1" ht="15" customHeight="1" x14ac:dyDescent="0.3">
      <c r="A1" s="275" t="s">
        <v>39</v>
      </c>
      <c r="B1" s="282"/>
      <c r="C1" s="282"/>
      <c r="D1" s="282"/>
      <c r="E1" s="282"/>
      <c r="F1" s="282"/>
      <c r="G1" s="282"/>
      <c r="H1" s="282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</row>
    <row r="2" spans="1:23" s="167" customFormat="1" ht="15" customHeight="1" x14ac:dyDescent="0.3">
      <c r="A2" s="275" t="s">
        <v>40</v>
      </c>
      <c r="B2" s="275"/>
      <c r="C2" s="275"/>
      <c r="D2" s="275"/>
      <c r="E2" s="275"/>
      <c r="F2" s="275"/>
      <c r="G2" s="275"/>
      <c r="H2" s="275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</row>
    <row r="3" spans="1:23" s="167" customFormat="1" ht="15" customHeight="1" x14ac:dyDescent="0.3">
      <c r="A3" s="275" t="s">
        <v>41</v>
      </c>
      <c r="B3" s="275"/>
      <c r="C3" s="275"/>
      <c r="D3" s="275"/>
      <c r="E3" s="275"/>
      <c r="F3" s="275"/>
      <c r="G3" s="275"/>
      <c r="H3" s="275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</row>
    <row r="4" spans="1:23" s="167" customFormat="1" ht="15" customHeight="1" x14ac:dyDescent="0.3">
      <c r="A4" s="146"/>
      <c r="B4" s="146"/>
      <c r="C4" s="146"/>
      <c r="D4" s="146"/>
      <c r="E4" s="146"/>
      <c r="F4" s="146"/>
      <c r="G4" s="146"/>
      <c r="H4" s="14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23" s="167" customFormat="1" ht="15" customHeight="1" x14ac:dyDescent="0.3">
      <c r="A5" s="274" t="s">
        <v>115</v>
      </c>
      <c r="B5" s="274"/>
      <c r="C5" s="274"/>
      <c r="D5" s="274"/>
      <c r="E5" s="274"/>
      <c r="F5" s="274"/>
      <c r="G5" s="274"/>
      <c r="H5" s="274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</row>
    <row r="6" spans="1:23" s="167" customFormat="1" ht="15" customHeight="1" x14ac:dyDescent="0.3">
      <c r="A6" s="146"/>
      <c r="B6" s="146"/>
      <c r="C6" s="146"/>
      <c r="D6" s="146"/>
      <c r="E6" s="146"/>
      <c r="F6" s="146"/>
      <c r="G6" s="146"/>
      <c r="H6" s="14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</row>
    <row r="7" spans="1:23" s="167" customFormat="1" ht="15" customHeight="1" x14ac:dyDescent="0.3">
      <c r="A7" s="270" t="s">
        <v>446</v>
      </c>
      <c r="B7" s="270"/>
      <c r="C7" s="270"/>
      <c r="D7" s="270"/>
      <c r="E7" s="270"/>
      <c r="F7" s="270"/>
      <c r="G7" s="270"/>
      <c r="H7" s="270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23" s="167" customFormat="1" ht="15" customHeight="1" x14ac:dyDescent="0.3">
      <c r="A8" s="270" t="s">
        <v>303</v>
      </c>
      <c r="B8" s="270"/>
      <c r="C8" s="270"/>
      <c r="D8" s="270"/>
      <c r="E8" s="270"/>
      <c r="F8" s="270"/>
      <c r="G8" s="270"/>
      <c r="H8" s="270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</row>
    <row r="9" spans="1:23" s="169" customFormat="1" ht="15" customHeight="1" x14ac:dyDescent="0.3">
      <c r="A9" s="286" t="s">
        <v>304</v>
      </c>
      <c r="B9" s="286"/>
      <c r="C9" s="286"/>
      <c r="D9" s="286"/>
      <c r="E9" s="168"/>
      <c r="F9" s="146"/>
      <c r="G9" s="270"/>
      <c r="H9" s="270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</row>
    <row r="10" spans="1:23" ht="15" customHeight="1" x14ac:dyDescent="0.3">
      <c r="A10" s="168"/>
    </row>
    <row r="11" spans="1:23" ht="27" x14ac:dyDescent="0.3">
      <c r="A11" s="199" t="s">
        <v>7</v>
      </c>
      <c r="B11" s="199" t="s">
        <v>58</v>
      </c>
      <c r="C11" s="199" t="s">
        <v>8</v>
      </c>
      <c r="D11" s="200" t="s">
        <v>59</v>
      </c>
      <c r="E11" s="201" t="s">
        <v>60</v>
      </c>
      <c r="F11" s="201" t="s">
        <v>61</v>
      </c>
      <c r="G11" s="201" t="s">
        <v>62</v>
      </c>
      <c r="H11" s="199" t="s">
        <v>63</v>
      </c>
    </row>
    <row r="12" spans="1:23" s="173" customFormat="1" ht="20.100000000000001" customHeight="1" x14ac:dyDescent="0.25">
      <c r="A12" s="170"/>
      <c r="B12" s="149" t="s">
        <v>70</v>
      </c>
      <c r="C12" s="170"/>
      <c r="D12" s="171" t="s">
        <v>73</v>
      </c>
      <c r="E12" s="170"/>
      <c r="F12" s="156"/>
      <c r="G12" s="170"/>
      <c r="H12" s="198">
        <f>SUM(H13:H20)</f>
        <v>14593.509999999998</v>
      </c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</row>
    <row r="13" spans="1:23" s="169" customFormat="1" ht="28.5" x14ac:dyDescent="0.3">
      <c r="A13" s="154" t="s">
        <v>197</v>
      </c>
      <c r="B13" s="154" t="s">
        <v>124</v>
      </c>
      <c r="C13" s="158">
        <v>5914389</v>
      </c>
      <c r="D13" s="159" t="s">
        <v>163</v>
      </c>
      <c r="E13" s="160" t="s">
        <v>67</v>
      </c>
      <c r="F13" s="150">
        <f>'TAB.1 e 2 INSUM. E EQUIP.'!E14*2.31</f>
        <v>488.14920000000001</v>
      </c>
      <c r="G13" s="21">
        <v>0.82</v>
      </c>
      <c r="H13" s="157">
        <f t="shared" ref="H13:H20" si="0">TRUNC(F13*G13,2)</f>
        <v>400.28</v>
      </c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</row>
    <row r="14" spans="1:23" s="169" customFormat="1" ht="57" x14ac:dyDescent="0.3">
      <c r="A14" s="154" t="s">
        <v>189</v>
      </c>
      <c r="B14" s="154" t="s">
        <v>125</v>
      </c>
      <c r="C14" s="158">
        <v>5915407</v>
      </c>
      <c r="D14" s="159" t="s">
        <v>164</v>
      </c>
      <c r="E14" s="160" t="s">
        <v>74</v>
      </c>
      <c r="F14" s="150">
        <f>'TAB.1 e 2 INSUM. E EQUIP.'!E14</f>
        <v>211.32</v>
      </c>
      <c r="G14" s="21">
        <v>2.79</v>
      </c>
      <c r="H14" s="157">
        <f t="shared" si="0"/>
        <v>589.58000000000004</v>
      </c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</row>
    <row r="15" spans="1:23" s="167" customFormat="1" ht="28.5" x14ac:dyDescent="0.3">
      <c r="A15" s="154" t="s">
        <v>189</v>
      </c>
      <c r="B15" s="154" t="s">
        <v>126</v>
      </c>
      <c r="C15" s="151">
        <v>5914389</v>
      </c>
      <c r="D15" s="155" t="s">
        <v>170</v>
      </c>
      <c r="E15" s="152" t="s">
        <v>67</v>
      </c>
      <c r="F15" s="153">
        <f>'TAB.1 e 2 INSUM. E EQUIP.'!E12*2.31</f>
        <v>4463.1048000000001</v>
      </c>
      <c r="G15" s="21">
        <v>0.82</v>
      </c>
      <c r="H15" s="157">
        <f t="shared" si="0"/>
        <v>3659.74</v>
      </c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</row>
    <row r="16" spans="1:23" s="167" customFormat="1" ht="57" x14ac:dyDescent="0.3">
      <c r="A16" s="154" t="s">
        <v>189</v>
      </c>
      <c r="B16" s="154" t="s">
        <v>127</v>
      </c>
      <c r="C16" s="151">
        <v>5915407</v>
      </c>
      <c r="D16" s="155" t="s">
        <v>165</v>
      </c>
      <c r="E16" s="152" t="s">
        <v>74</v>
      </c>
      <c r="F16" s="153">
        <f>'TAB.1 e 2 INSUM. E EQUIP.'!E12</f>
        <v>1932.08</v>
      </c>
      <c r="G16" s="21">
        <v>2.79</v>
      </c>
      <c r="H16" s="157">
        <f t="shared" si="0"/>
        <v>5390.5</v>
      </c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</row>
    <row r="17" spans="1:23" s="167" customFormat="1" ht="28.5" x14ac:dyDescent="0.3">
      <c r="A17" s="154" t="s">
        <v>189</v>
      </c>
      <c r="B17" s="154" t="s">
        <v>128</v>
      </c>
      <c r="C17" s="151">
        <v>5914389</v>
      </c>
      <c r="D17" s="155" t="s">
        <v>166</v>
      </c>
      <c r="E17" s="152" t="s">
        <v>67</v>
      </c>
      <c r="F17" s="153">
        <f>'TAB.1 e 2 INSUM. E EQUIP.'!E13*2.31</f>
        <v>966.98910000000001</v>
      </c>
      <c r="G17" s="21">
        <v>0.82</v>
      </c>
      <c r="H17" s="157">
        <f t="shared" si="0"/>
        <v>792.93</v>
      </c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1:23" s="167" customFormat="1" ht="42.75" customHeight="1" x14ac:dyDescent="0.3">
      <c r="A18" s="154" t="s">
        <v>189</v>
      </c>
      <c r="B18" s="154" t="s">
        <v>180</v>
      </c>
      <c r="C18" s="151">
        <v>5915407</v>
      </c>
      <c r="D18" s="155" t="s">
        <v>167</v>
      </c>
      <c r="E18" s="152" t="s">
        <v>74</v>
      </c>
      <c r="F18" s="153">
        <f>'TAB.1 e 2 INSUM. E EQUIP.'!E13</f>
        <v>418.61</v>
      </c>
      <c r="G18" s="21">
        <v>2.79</v>
      </c>
      <c r="H18" s="157">
        <f t="shared" si="0"/>
        <v>1167.92</v>
      </c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</row>
    <row r="19" spans="1:23" s="167" customFormat="1" ht="28.5" x14ac:dyDescent="0.3">
      <c r="A19" s="154" t="s">
        <v>189</v>
      </c>
      <c r="B19" s="154" t="s">
        <v>181</v>
      </c>
      <c r="C19" s="151">
        <v>5914389</v>
      </c>
      <c r="D19" s="155" t="s">
        <v>168</v>
      </c>
      <c r="E19" s="152" t="s">
        <v>67</v>
      </c>
      <c r="F19" s="153">
        <f>'TAB.1 e 2 INSUM. E EQUIP.'!E15*2.31</f>
        <v>1278.5157000000002</v>
      </c>
      <c r="G19" s="21">
        <v>0.82</v>
      </c>
      <c r="H19" s="157">
        <f t="shared" si="0"/>
        <v>1048.3800000000001</v>
      </c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1:23" s="167" customFormat="1" ht="57" x14ac:dyDescent="0.3">
      <c r="A20" s="154" t="s">
        <v>189</v>
      </c>
      <c r="B20" s="154" t="s">
        <v>182</v>
      </c>
      <c r="C20" s="151">
        <v>5915407</v>
      </c>
      <c r="D20" s="155" t="s">
        <v>169</v>
      </c>
      <c r="E20" s="152" t="s">
        <v>74</v>
      </c>
      <c r="F20" s="153">
        <f>'TAB.1 e 2 INSUM. E EQUIP.'!E15</f>
        <v>553.47</v>
      </c>
      <c r="G20" s="21">
        <v>2.79</v>
      </c>
      <c r="H20" s="157">
        <f t="shared" si="0"/>
        <v>1544.18</v>
      </c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</row>
    <row r="21" spans="1:23" ht="20.100000000000001" customHeight="1" x14ac:dyDescent="0.3">
      <c r="A21" s="251"/>
      <c r="B21" s="252"/>
      <c r="C21" s="253"/>
      <c r="D21" s="254"/>
      <c r="E21" s="255"/>
      <c r="F21" s="293" t="s">
        <v>447</v>
      </c>
      <c r="G21" s="293"/>
      <c r="H21" s="256">
        <f>H12/'TAB.1 e 2 INSUM. E EQUIP.'!G14</f>
        <v>4.4471799653818955</v>
      </c>
    </row>
    <row r="22" spans="1:23" x14ac:dyDescent="0.3">
      <c r="A22" s="165" t="s">
        <v>448</v>
      </c>
    </row>
  </sheetData>
  <mergeCells count="9">
    <mergeCell ref="F21:G21"/>
    <mergeCell ref="A9:D9"/>
    <mergeCell ref="A1:H1"/>
    <mergeCell ref="A2:H2"/>
    <mergeCell ref="A3:H3"/>
    <mergeCell ref="A5:H5"/>
    <mergeCell ref="A7:H7"/>
    <mergeCell ref="A8:H8"/>
    <mergeCell ref="G9:H9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view="pageBreakPreview" topLeftCell="A14" zoomScaleNormal="100" zoomScaleSheetLayoutView="100" workbookViewId="0">
      <selection activeCell="L21" sqref="L21"/>
    </sheetView>
  </sheetViews>
  <sheetFormatPr defaultColWidth="9.33203125" defaultRowHeight="13.5" x14ac:dyDescent="0.2"/>
  <cols>
    <col min="1" max="2" width="10.83203125" style="2" customWidth="1"/>
    <col min="3" max="8" width="9.33203125" style="2"/>
    <col min="9" max="10" width="10.83203125" style="2" customWidth="1"/>
    <col min="11" max="16384" width="9.33203125" style="2"/>
  </cols>
  <sheetData>
    <row r="1" spans="1:24" ht="12.6" customHeight="1" x14ac:dyDescent="0.2">
      <c r="A1" s="294" t="s">
        <v>39</v>
      </c>
      <c r="B1" s="294"/>
      <c r="C1" s="294"/>
      <c r="D1" s="294"/>
      <c r="E1" s="294"/>
      <c r="F1" s="294"/>
      <c r="G1" s="294"/>
      <c r="H1" s="294"/>
      <c r="I1" s="294"/>
      <c r="J1" s="29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6" customHeight="1" x14ac:dyDescent="0.2">
      <c r="A2" s="294" t="s">
        <v>40</v>
      </c>
      <c r="B2" s="294"/>
      <c r="C2" s="294"/>
      <c r="D2" s="294"/>
      <c r="E2" s="294"/>
      <c r="F2" s="294"/>
      <c r="G2" s="294"/>
      <c r="H2" s="294"/>
      <c r="I2" s="294"/>
      <c r="J2" s="29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6" customHeight="1" x14ac:dyDescent="0.2">
      <c r="A3" s="294" t="s">
        <v>41</v>
      </c>
      <c r="B3" s="294"/>
      <c r="C3" s="294"/>
      <c r="D3" s="294"/>
      <c r="E3" s="294"/>
      <c r="F3" s="294"/>
      <c r="G3" s="294"/>
      <c r="H3" s="294"/>
      <c r="I3" s="294"/>
      <c r="J3" s="29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0.100000000000001" customHeight="1" x14ac:dyDescent="0.2">
      <c r="A4" s="3"/>
      <c r="B4" s="3"/>
      <c r="C4" s="3"/>
      <c r="D4" s="3"/>
      <c r="E4" s="3"/>
      <c r="F4" s="3"/>
      <c r="G4" s="3"/>
      <c r="H4" s="3"/>
      <c r="I4" s="15"/>
      <c r="J4" s="1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0.100000000000001" customHeight="1" x14ac:dyDescent="0.2">
      <c r="A5" s="298" t="s">
        <v>64</v>
      </c>
      <c r="B5" s="298"/>
      <c r="C5" s="298"/>
      <c r="D5" s="298"/>
      <c r="E5" s="298"/>
      <c r="F5" s="298"/>
      <c r="G5" s="298"/>
      <c r="H5" s="298"/>
      <c r="I5" s="298"/>
      <c r="J5" s="29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297" t="s">
        <v>450</v>
      </c>
      <c r="B6" s="297"/>
      <c r="C6" s="297"/>
      <c r="D6" s="297"/>
      <c r="E6" s="297"/>
      <c r="F6" s="297"/>
      <c r="G6" s="297"/>
      <c r="H6" s="297"/>
      <c r="I6" s="297"/>
      <c r="J6" s="29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s="19" customFormat="1" x14ac:dyDescent="0.25">
      <c r="A8" s="295" t="s">
        <v>451</v>
      </c>
      <c r="B8" s="295"/>
      <c r="C8" s="295"/>
      <c r="D8" s="295"/>
      <c r="E8" s="295"/>
      <c r="F8" s="295"/>
      <c r="G8" s="295"/>
      <c r="H8" s="295"/>
      <c r="I8" s="295"/>
      <c r="J8" s="295"/>
    </row>
    <row r="9" spans="1:24" s="19" customFormat="1" ht="30" customHeight="1" x14ac:dyDescent="0.25">
      <c r="A9" s="296" t="s">
        <v>201</v>
      </c>
      <c r="B9" s="296"/>
      <c r="C9" s="296"/>
      <c r="D9" s="296"/>
      <c r="E9" s="296"/>
      <c r="F9" s="296"/>
      <c r="G9" s="296"/>
      <c r="H9" s="296"/>
      <c r="I9" s="296"/>
      <c r="J9" s="296"/>
    </row>
    <row r="10" spans="1:24" s="19" customFormat="1" x14ac:dyDescent="0.25">
      <c r="A10" s="174"/>
      <c r="B10" s="175"/>
      <c r="C10" s="174"/>
      <c r="D10" s="174"/>
      <c r="E10" s="174"/>
      <c r="F10" s="174"/>
      <c r="G10" s="174"/>
      <c r="H10" s="174"/>
      <c r="I10" s="174"/>
      <c r="J10" s="174"/>
    </row>
    <row r="11" spans="1:24" x14ac:dyDescent="0.2">
      <c r="A11" s="14"/>
      <c r="B11" s="15"/>
      <c r="C11" s="15"/>
      <c r="D11" s="15"/>
      <c r="E11" s="15"/>
      <c r="F11" s="15"/>
      <c r="G11" s="15"/>
      <c r="H11" s="15"/>
      <c r="I11" s="15"/>
      <c r="J11" s="15"/>
    </row>
    <row r="12" spans="1:24" x14ac:dyDescent="0.2">
      <c r="A12" s="14"/>
      <c r="B12" s="14"/>
      <c r="C12" s="143" t="s">
        <v>72</v>
      </c>
      <c r="E12" s="15"/>
      <c r="F12" s="15"/>
      <c r="G12" s="15"/>
      <c r="H12" s="15"/>
      <c r="I12" s="15"/>
      <c r="J12" s="15"/>
      <c r="K12" s="15"/>
    </row>
    <row r="13" spans="1:24" x14ac:dyDescent="0.2">
      <c r="A13" s="14"/>
      <c r="B13" s="14"/>
      <c r="C13" s="15"/>
      <c r="D13" s="15"/>
      <c r="E13" s="15"/>
      <c r="F13" s="15"/>
      <c r="G13" s="15"/>
      <c r="H13" s="15"/>
      <c r="I13" s="15"/>
      <c r="J13" s="15"/>
      <c r="K13" s="15"/>
    </row>
    <row r="14" spans="1:24" x14ac:dyDescent="0.2">
      <c r="A14" s="14"/>
      <c r="B14" s="14"/>
      <c r="C14" s="143" t="s">
        <v>116</v>
      </c>
      <c r="D14" s="143"/>
      <c r="E14" s="144"/>
      <c r="F14" s="144"/>
      <c r="G14" s="144" t="s">
        <v>117</v>
      </c>
      <c r="H14" s="145">
        <v>4.8672233712660002</v>
      </c>
      <c r="I14" s="15"/>
      <c r="J14" s="15"/>
      <c r="K14" s="15"/>
    </row>
    <row r="15" spans="1:24" x14ac:dyDescent="0.2">
      <c r="A15" s="14"/>
      <c r="B15" s="14"/>
      <c r="C15" s="143" t="s">
        <v>118</v>
      </c>
      <c r="D15" s="143"/>
      <c r="E15" s="145"/>
      <c r="F15" s="145"/>
      <c r="G15" s="145" t="s">
        <v>119</v>
      </c>
      <c r="H15" s="145">
        <v>0</v>
      </c>
      <c r="I15" s="15"/>
      <c r="J15" s="15"/>
      <c r="K15" s="15"/>
    </row>
    <row r="16" spans="1:24" x14ac:dyDescent="0.2">
      <c r="A16" s="14"/>
      <c r="B16" s="14"/>
      <c r="C16" s="143" t="s">
        <v>120</v>
      </c>
      <c r="D16" s="143"/>
      <c r="E16" s="143"/>
      <c r="F16" s="143"/>
      <c r="G16" s="143"/>
      <c r="H16" s="144">
        <v>0.82</v>
      </c>
      <c r="I16" s="15"/>
      <c r="J16" s="15"/>
      <c r="K16" s="15"/>
    </row>
    <row r="17" spans="1:11" x14ac:dyDescent="0.2">
      <c r="A17" s="14"/>
      <c r="B17" s="14"/>
      <c r="C17" s="143"/>
      <c r="D17" s="143"/>
      <c r="E17" s="143"/>
      <c r="F17" s="143"/>
      <c r="G17" s="143"/>
      <c r="H17" s="143"/>
      <c r="I17" s="15"/>
      <c r="J17" s="15"/>
      <c r="K17" s="15"/>
    </row>
    <row r="18" spans="1:11" x14ac:dyDescent="0.2">
      <c r="A18" s="14"/>
      <c r="B18" s="14"/>
      <c r="C18" s="143" t="s">
        <v>121</v>
      </c>
      <c r="D18" s="143"/>
      <c r="E18" s="143"/>
      <c r="F18" s="143"/>
      <c r="G18" s="143" t="s">
        <v>122</v>
      </c>
      <c r="H18" s="145">
        <f>(H14*1.15)/H16</f>
        <v>6.8259839962876825</v>
      </c>
      <c r="I18" s="15"/>
      <c r="J18" s="15"/>
      <c r="K18" s="15"/>
    </row>
    <row r="19" spans="1:11" x14ac:dyDescent="0.2">
      <c r="A19" s="14"/>
      <c r="B19" s="14"/>
      <c r="C19" s="143"/>
      <c r="D19" s="143"/>
      <c r="E19" s="143"/>
      <c r="F19" s="143"/>
      <c r="G19" s="143"/>
      <c r="H19" s="143"/>
      <c r="I19" s="15"/>
      <c r="J19" s="15"/>
      <c r="K19" s="15"/>
    </row>
    <row r="20" spans="1:11" x14ac:dyDescent="0.2">
      <c r="A20" s="14"/>
      <c r="B20" s="14"/>
      <c r="C20" s="143"/>
      <c r="D20" s="143"/>
      <c r="E20" s="143"/>
      <c r="F20" s="143"/>
      <c r="G20" s="143"/>
      <c r="H20" s="143"/>
      <c r="I20" s="15"/>
      <c r="J20" s="15"/>
      <c r="K20" s="15"/>
    </row>
    <row r="21" spans="1:11" x14ac:dyDescent="0.2">
      <c r="A21" s="14"/>
      <c r="B21" s="14"/>
      <c r="C21" s="143" t="s">
        <v>71</v>
      </c>
      <c r="E21" s="15"/>
      <c r="F21" s="15"/>
      <c r="G21" s="15"/>
      <c r="H21" s="15"/>
      <c r="I21" s="15"/>
      <c r="J21" s="15"/>
      <c r="K21" s="14"/>
    </row>
    <row r="22" spans="1:11" x14ac:dyDescent="0.2">
      <c r="A22" s="14"/>
      <c r="B22" s="14"/>
      <c r="C22" s="15"/>
      <c r="D22" s="15"/>
      <c r="E22" s="15"/>
      <c r="F22" s="15"/>
      <c r="G22" s="15"/>
      <c r="H22" s="15"/>
      <c r="I22" s="15"/>
      <c r="J22" s="15"/>
      <c r="K22" s="14"/>
    </row>
    <row r="23" spans="1:11" x14ac:dyDescent="0.2">
      <c r="A23" s="14"/>
      <c r="B23" s="14"/>
      <c r="C23" s="143" t="s">
        <v>116</v>
      </c>
      <c r="D23" s="143"/>
      <c r="E23" s="144"/>
      <c r="F23" s="144"/>
      <c r="G23" s="144" t="s">
        <v>117</v>
      </c>
      <c r="H23" s="145">
        <v>3.9312789598703501</v>
      </c>
      <c r="I23" s="15"/>
      <c r="J23" s="15"/>
      <c r="K23" s="14"/>
    </row>
    <row r="24" spans="1:11" x14ac:dyDescent="0.2">
      <c r="A24" s="14"/>
      <c r="B24" s="14"/>
      <c r="C24" s="143" t="s">
        <v>118</v>
      </c>
      <c r="D24" s="143"/>
      <c r="E24" s="145"/>
      <c r="F24" s="145"/>
      <c r="G24" s="145" t="s">
        <v>119</v>
      </c>
      <c r="H24" s="145">
        <v>0</v>
      </c>
      <c r="I24" s="15"/>
      <c r="J24" s="15"/>
      <c r="K24" s="14"/>
    </row>
    <row r="25" spans="1:11" x14ac:dyDescent="0.2">
      <c r="A25" s="14"/>
      <c r="B25" s="14"/>
      <c r="C25" s="143" t="s">
        <v>120</v>
      </c>
      <c r="D25" s="143"/>
      <c r="E25" s="143"/>
      <c r="F25" s="143"/>
      <c r="G25" s="143"/>
      <c r="H25" s="144">
        <v>0.82</v>
      </c>
      <c r="I25" s="15"/>
      <c r="J25" s="15"/>
      <c r="K25" s="14"/>
    </row>
    <row r="26" spans="1:11" x14ac:dyDescent="0.2">
      <c r="A26" s="14"/>
      <c r="B26" s="14"/>
      <c r="C26" s="143"/>
      <c r="D26" s="143"/>
      <c r="E26" s="143"/>
      <c r="F26" s="143"/>
      <c r="G26" s="143"/>
      <c r="H26" s="143"/>
      <c r="I26" s="15"/>
      <c r="J26" s="15"/>
      <c r="K26" s="14"/>
    </row>
    <row r="27" spans="1:11" x14ac:dyDescent="0.2">
      <c r="A27" s="14"/>
      <c r="B27" s="14"/>
      <c r="C27" s="143" t="s">
        <v>121</v>
      </c>
      <c r="D27" s="143"/>
      <c r="E27" s="143"/>
      <c r="F27" s="143"/>
      <c r="G27" s="143" t="s">
        <v>122</v>
      </c>
      <c r="H27" s="145">
        <f>(H23*1.15)/H25</f>
        <v>5.513379029086467</v>
      </c>
      <c r="I27" s="15"/>
      <c r="J27" s="15"/>
      <c r="K27" s="14"/>
    </row>
    <row r="28" spans="1:1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x14ac:dyDescent="0.2">
      <c r="A30" s="14"/>
      <c r="B30" s="14"/>
      <c r="C30" s="143" t="s">
        <v>311</v>
      </c>
      <c r="E30" s="15"/>
      <c r="F30" s="15"/>
      <c r="G30" s="15"/>
      <c r="H30" s="15"/>
      <c r="I30" s="15"/>
      <c r="J30" s="14"/>
      <c r="K30" s="14"/>
    </row>
    <row r="31" spans="1:11" x14ac:dyDescent="0.2">
      <c r="A31" s="14"/>
      <c r="B31" s="14"/>
      <c r="C31" s="15"/>
      <c r="D31" s="15"/>
      <c r="E31" s="15"/>
      <c r="F31" s="15"/>
      <c r="G31" s="15"/>
      <c r="H31" s="15"/>
      <c r="I31" s="15"/>
      <c r="J31" s="14"/>
      <c r="K31" s="14"/>
    </row>
    <row r="32" spans="1:11" x14ac:dyDescent="0.2">
      <c r="A32" s="14"/>
      <c r="B32" s="14"/>
      <c r="C32" s="143" t="s">
        <v>116</v>
      </c>
      <c r="D32" s="143"/>
      <c r="E32" s="144"/>
      <c r="F32" s="144"/>
      <c r="G32" s="144" t="s">
        <v>117</v>
      </c>
      <c r="H32" s="145">
        <v>5.2715699999999996</v>
      </c>
      <c r="I32" s="15"/>
      <c r="J32" s="14"/>
      <c r="K32" s="14"/>
    </row>
    <row r="33" spans="1:11" x14ac:dyDescent="0.2">
      <c r="A33" s="14"/>
      <c r="B33" s="14"/>
      <c r="C33" s="143" t="s">
        <v>118</v>
      </c>
      <c r="D33" s="143"/>
      <c r="E33" s="145"/>
      <c r="F33" s="145"/>
      <c r="G33" s="145" t="s">
        <v>119</v>
      </c>
      <c r="H33" s="145">
        <v>0</v>
      </c>
      <c r="I33" s="15"/>
      <c r="J33" s="14"/>
      <c r="K33" s="14"/>
    </row>
    <row r="34" spans="1:11" x14ac:dyDescent="0.2">
      <c r="A34" s="14"/>
      <c r="B34" s="14"/>
      <c r="C34" s="143" t="s">
        <v>120</v>
      </c>
      <c r="D34" s="143"/>
      <c r="E34" s="143"/>
      <c r="F34" s="143"/>
      <c r="G34" s="143"/>
      <c r="H34" s="144">
        <v>0.82</v>
      </c>
      <c r="I34" s="15"/>
      <c r="J34" s="14"/>
      <c r="K34" s="14"/>
    </row>
    <row r="35" spans="1:11" x14ac:dyDescent="0.2">
      <c r="A35" s="14"/>
      <c r="B35" s="14"/>
      <c r="C35" s="143"/>
      <c r="D35" s="143"/>
      <c r="E35" s="143"/>
      <c r="F35" s="143"/>
      <c r="G35" s="143"/>
      <c r="H35" s="143"/>
      <c r="I35" s="15"/>
      <c r="J35" s="14"/>
      <c r="K35" s="14"/>
    </row>
    <row r="36" spans="1:11" x14ac:dyDescent="0.2">
      <c r="A36" s="14"/>
      <c r="B36" s="14"/>
      <c r="C36" s="143" t="s">
        <v>121</v>
      </c>
      <c r="D36" s="143"/>
      <c r="E36" s="143"/>
      <c r="F36" s="143"/>
      <c r="G36" s="143" t="s">
        <v>122</v>
      </c>
      <c r="H36" s="145">
        <f>(H32*1.15)/H34</f>
        <v>7.3930554878048769</v>
      </c>
      <c r="I36" s="15"/>
      <c r="J36" s="14"/>
      <c r="K36" s="14"/>
    </row>
  </sheetData>
  <mergeCells count="7">
    <mergeCell ref="A2:J2"/>
    <mergeCell ref="A1:J1"/>
    <mergeCell ref="A8:J8"/>
    <mergeCell ref="A9:J9"/>
    <mergeCell ref="A6:J6"/>
    <mergeCell ref="A5:J5"/>
    <mergeCell ref="A3:J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view="pageBreakPreview" topLeftCell="A10" zoomScale="85" zoomScaleNormal="100" zoomScaleSheetLayoutView="85" workbookViewId="0">
      <selection activeCell="G47" sqref="G47"/>
    </sheetView>
  </sheetViews>
  <sheetFormatPr defaultRowHeight="13.5" x14ac:dyDescent="0.25"/>
  <cols>
    <col min="1" max="1" width="15.83203125" style="33" customWidth="1"/>
    <col min="2" max="2" width="70.1640625" style="33" customWidth="1"/>
    <col min="3" max="3" width="14.83203125" style="33" customWidth="1"/>
    <col min="4" max="4" width="18.33203125" style="33" customWidth="1"/>
    <col min="5" max="5" width="24.6640625" style="33" customWidth="1"/>
    <col min="6" max="6" width="16" style="33" customWidth="1"/>
    <col min="7" max="7" width="30.5" style="33" customWidth="1"/>
    <col min="8" max="8" width="25.5" style="33" customWidth="1"/>
    <col min="9" max="256" width="9.33203125" style="4"/>
    <col min="257" max="257" width="15.83203125" style="4" customWidth="1"/>
    <col min="258" max="258" width="70.1640625" style="4" customWidth="1"/>
    <col min="259" max="259" width="14.83203125" style="4" customWidth="1"/>
    <col min="260" max="260" width="18.33203125" style="4" customWidth="1"/>
    <col min="261" max="261" width="22" style="4" customWidth="1"/>
    <col min="262" max="262" width="16" style="4" customWidth="1"/>
    <col min="263" max="263" width="30.5" style="4" customWidth="1"/>
    <col min="264" max="264" width="25.5" style="4" customWidth="1"/>
    <col min="265" max="512" width="9.33203125" style="4"/>
    <col min="513" max="513" width="15.83203125" style="4" customWidth="1"/>
    <col min="514" max="514" width="70.1640625" style="4" customWidth="1"/>
    <col min="515" max="515" width="14.83203125" style="4" customWidth="1"/>
    <col min="516" max="516" width="18.33203125" style="4" customWidth="1"/>
    <col min="517" max="517" width="22" style="4" customWidth="1"/>
    <col min="518" max="518" width="16" style="4" customWidth="1"/>
    <col min="519" max="519" width="30.5" style="4" customWidth="1"/>
    <col min="520" max="520" width="25.5" style="4" customWidth="1"/>
    <col min="521" max="768" width="9.33203125" style="4"/>
    <col min="769" max="769" width="15.83203125" style="4" customWidth="1"/>
    <col min="770" max="770" width="70.1640625" style="4" customWidth="1"/>
    <col min="771" max="771" width="14.83203125" style="4" customWidth="1"/>
    <col min="772" max="772" width="18.33203125" style="4" customWidth="1"/>
    <col min="773" max="773" width="22" style="4" customWidth="1"/>
    <col min="774" max="774" width="16" style="4" customWidth="1"/>
    <col min="775" max="775" width="30.5" style="4" customWidth="1"/>
    <col min="776" max="776" width="25.5" style="4" customWidth="1"/>
    <col min="777" max="1024" width="9.33203125" style="4"/>
    <col min="1025" max="1025" width="15.83203125" style="4" customWidth="1"/>
    <col min="1026" max="1026" width="70.1640625" style="4" customWidth="1"/>
    <col min="1027" max="1027" width="14.83203125" style="4" customWidth="1"/>
    <col min="1028" max="1028" width="18.33203125" style="4" customWidth="1"/>
    <col min="1029" max="1029" width="22" style="4" customWidth="1"/>
    <col min="1030" max="1030" width="16" style="4" customWidth="1"/>
    <col min="1031" max="1031" width="30.5" style="4" customWidth="1"/>
    <col min="1032" max="1032" width="25.5" style="4" customWidth="1"/>
    <col min="1033" max="1280" width="9.33203125" style="4"/>
    <col min="1281" max="1281" width="15.83203125" style="4" customWidth="1"/>
    <col min="1282" max="1282" width="70.1640625" style="4" customWidth="1"/>
    <col min="1283" max="1283" width="14.83203125" style="4" customWidth="1"/>
    <col min="1284" max="1284" width="18.33203125" style="4" customWidth="1"/>
    <col min="1285" max="1285" width="22" style="4" customWidth="1"/>
    <col min="1286" max="1286" width="16" style="4" customWidth="1"/>
    <col min="1287" max="1287" width="30.5" style="4" customWidth="1"/>
    <col min="1288" max="1288" width="25.5" style="4" customWidth="1"/>
    <col min="1289" max="1536" width="9.33203125" style="4"/>
    <col min="1537" max="1537" width="15.83203125" style="4" customWidth="1"/>
    <col min="1538" max="1538" width="70.1640625" style="4" customWidth="1"/>
    <col min="1539" max="1539" width="14.83203125" style="4" customWidth="1"/>
    <col min="1540" max="1540" width="18.33203125" style="4" customWidth="1"/>
    <col min="1541" max="1541" width="22" style="4" customWidth="1"/>
    <col min="1542" max="1542" width="16" style="4" customWidth="1"/>
    <col min="1543" max="1543" width="30.5" style="4" customWidth="1"/>
    <col min="1544" max="1544" width="25.5" style="4" customWidth="1"/>
    <col min="1545" max="1792" width="9.33203125" style="4"/>
    <col min="1793" max="1793" width="15.83203125" style="4" customWidth="1"/>
    <col min="1794" max="1794" width="70.1640625" style="4" customWidth="1"/>
    <col min="1795" max="1795" width="14.83203125" style="4" customWidth="1"/>
    <col min="1796" max="1796" width="18.33203125" style="4" customWidth="1"/>
    <col min="1797" max="1797" width="22" style="4" customWidth="1"/>
    <col min="1798" max="1798" width="16" style="4" customWidth="1"/>
    <col min="1799" max="1799" width="30.5" style="4" customWidth="1"/>
    <col min="1800" max="1800" width="25.5" style="4" customWidth="1"/>
    <col min="1801" max="2048" width="9.33203125" style="4"/>
    <col min="2049" max="2049" width="15.83203125" style="4" customWidth="1"/>
    <col min="2050" max="2050" width="70.1640625" style="4" customWidth="1"/>
    <col min="2051" max="2051" width="14.83203125" style="4" customWidth="1"/>
    <col min="2052" max="2052" width="18.33203125" style="4" customWidth="1"/>
    <col min="2053" max="2053" width="22" style="4" customWidth="1"/>
    <col min="2054" max="2054" width="16" style="4" customWidth="1"/>
    <col min="2055" max="2055" width="30.5" style="4" customWidth="1"/>
    <col min="2056" max="2056" width="25.5" style="4" customWidth="1"/>
    <col min="2057" max="2304" width="9.33203125" style="4"/>
    <col min="2305" max="2305" width="15.83203125" style="4" customWidth="1"/>
    <col min="2306" max="2306" width="70.1640625" style="4" customWidth="1"/>
    <col min="2307" max="2307" width="14.83203125" style="4" customWidth="1"/>
    <col min="2308" max="2308" width="18.33203125" style="4" customWidth="1"/>
    <col min="2309" max="2309" width="22" style="4" customWidth="1"/>
    <col min="2310" max="2310" width="16" style="4" customWidth="1"/>
    <col min="2311" max="2311" width="30.5" style="4" customWidth="1"/>
    <col min="2312" max="2312" width="25.5" style="4" customWidth="1"/>
    <col min="2313" max="2560" width="9.33203125" style="4"/>
    <col min="2561" max="2561" width="15.83203125" style="4" customWidth="1"/>
    <col min="2562" max="2562" width="70.1640625" style="4" customWidth="1"/>
    <col min="2563" max="2563" width="14.83203125" style="4" customWidth="1"/>
    <col min="2564" max="2564" width="18.33203125" style="4" customWidth="1"/>
    <col min="2565" max="2565" width="22" style="4" customWidth="1"/>
    <col min="2566" max="2566" width="16" style="4" customWidth="1"/>
    <col min="2567" max="2567" width="30.5" style="4" customWidth="1"/>
    <col min="2568" max="2568" width="25.5" style="4" customWidth="1"/>
    <col min="2569" max="2816" width="9.33203125" style="4"/>
    <col min="2817" max="2817" width="15.83203125" style="4" customWidth="1"/>
    <col min="2818" max="2818" width="70.1640625" style="4" customWidth="1"/>
    <col min="2819" max="2819" width="14.83203125" style="4" customWidth="1"/>
    <col min="2820" max="2820" width="18.33203125" style="4" customWidth="1"/>
    <col min="2821" max="2821" width="22" style="4" customWidth="1"/>
    <col min="2822" max="2822" width="16" style="4" customWidth="1"/>
    <col min="2823" max="2823" width="30.5" style="4" customWidth="1"/>
    <col min="2824" max="2824" width="25.5" style="4" customWidth="1"/>
    <col min="2825" max="3072" width="9.33203125" style="4"/>
    <col min="3073" max="3073" width="15.83203125" style="4" customWidth="1"/>
    <col min="3074" max="3074" width="70.1640625" style="4" customWidth="1"/>
    <col min="3075" max="3075" width="14.83203125" style="4" customWidth="1"/>
    <col min="3076" max="3076" width="18.33203125" style="4" customWidth="1"/>
    <col min="3077" max="3077" width="22" style="4" customWidth="1"/>
    <col min="3078" max="3078" width="16" style="4" customWidth="1"/>
    <col min="3079" max="3079" width="30.5" style="4" customWidth="1"/>
    <col min="3080" max="3080" width="25.5" style="4" customWidth="1"/>
    <col min="3081" max="3328" width="9.33203125" style="4"/>
    <col min="3329" max="3329" width="15.83203125" style="4" customWidth="1"/>
    <col min="3330" max="3330" width="70.1640625" style="4" customWidth="1"/>
    <col min="3331" max="3331" width="14.83203125" style="4" customWidth="1"/>
    <col min="3332" max="3332" width="18.33203125" style="4" customWidth="1"/>
    <col min="3333" max="3333" width="22" style="4" customWidth="1"/>
    <col min="3334" max="3334" width="16" style="4" customWidth="1"/>
    <col min="3335" max="3335" width="30.5" style="4" customWidth="1"/>
    <col min="3336" max="3336" width="25.5" style="4" customWidth="1"/>
    <col min="3337" max="3584" width="9.33203125" style="4"/>
    <col min="3585" max="3585" width="15.83203125" style="4" customWidth="1"/>
    <col min="3586" max="3586" width="70.1640625" style="4" customWidth="1"/>
    <col min="3587" max="3587" width="14.83203125" style="4" customWidth="1"/>
    <col min="3588" max="3588" width="18.33203125" style="4" customWidth="1"/>
    <col min="3589" max="3589" width="22" style="4" customWidth="1"/>
    <col min="3590" max="3590" width="16" style="4" customWidth="1"/>
    <col min="3591" max="3591" width="30.5" style="4" customWidth="1"/>
    <col min="3592" max="3592" width="25.5" style="4" customWidth="1"/>
    <col min="3593" max="3840" width="9.33203125" style="4"/>
    <col min="3841" max="3841" width="15.83203125" style="4" customWidth="1"/>
    <col min="3842" max="3842" width="70.1640625" style="4" customWidth="1"/>
    <col min="3843" max="3843" width="14.83203125" style="4" customWidth="1"/>
    <col min="3844" max="3844" width="18.33203125" style="4" customWidth="1"/>
    <col min="3845" max="3845" width="22" style="4" customWidth="1"/>
    <col min="3846" max="3846" width="16" style="4" customWidth="1"/>
    <col min="3847" max="3847" width="30.5" style="4" customWidth="1"/>
    <col min="3848" max="3848" width="25.5" style="4" customWidth="1"/>
    <col min="3849" max="4096" width="9.33203125" style="4"/>
    <col min="4097" max="4097" width="15.83203125" style="4" customWidth="1"/>
    <col min="4098" max="4098" width="70.1640625" style="4" customWidth="1"/>
    <col min="4099" max="4099" width="14.83203125" style="4" customWidth="1"/>
    <col min="4100" max="4100" width="18.33203125" style="4" customWidth="1"/>
    <col min="4101" max="4101" width="22" style="4" customWidth="1"/>
    <col min="4102" max="4102" width="16" style="4" customWidth="1"/>
    <col min="4103" max="4103" width="30.5" style="4" customWidth="1"/>
    <col min="4104" max="4104" width="25.5" style="4" customWidth="1"/>
    <col min="4105" max="4352" width="9.33203125" style="4"/>
    <col min="4353" max="4353" width="15.83203125" style="4" customWidth="1"/>
    <col min="4354" max="4354" width="70.1640625" style="4" customWidth="1"/>
    <col min="4355" max="4355" width="14.83203125" style="4" customWidth="1"/>
    <col min="4356" max="4356" width="18.33203125" style="4" customWidth="1"/>
    <col min="4357" max="4357" width="22" style="4" customWidth="1"/>
    <col min="4358" max="4358" width="16" style="4" customWidth="1"/>
    <col min="4359" max="4359" width="30.5" style="4" customWidth="1"/>
    <col min="4360" max="4360" width="25.5" style="4" customWidth="1"/>
    <col min="4361" max="4608" width="9.33203125" style="4"/>
    <col min="4609" max="4609" width="15.83203125" style="4" customWidth="1"/>
    <col min="4610" max="4610" width="70.1640625" style="4" customWidth="1"/>
    <col min="4611" max="4611" width="14.83203125" style="4" customWidth="1"/>
    <col min="4612" max="4612" width="18.33203125" style="4" customWidth="1"/>
    <col min="4613" max="4613" width="22" style="4" customWidth="1"/>
    <col min="4614" max="4614" width="16" style="4" customWidth="1"/>
    <col min="4615" max="4615" width="30.5" style="4" customWidth="1"/>
    <col min="4616" max="4616" width="25.5" style="4" customWidth="1"/>
    <col min="4617" max="4864" width="9.33203125" style="4"/>
    <col min="4865" max="4865" width="15.83203125" style="4" customWidth="1"/>
    <col min="4866" max="4866" width="70.1640625" style="4" customWidth="1"/>
    <col min="4867" max="4867" width="14.83203125" style="4" customWidth="1"/>
    <col min="4868" max="4868" width="18.33203125" style="4" customWidth="1"/>
    <col min="4869" max="4869" width="22" style="4" customWidth="1"/>
    <col min="4870" max="4870" width="16" style="4" customWidth="1"/>
    <col min="4871" max="4871" width="30.5" style="4" customWidth="1"/>
    <col min="4872" max="4872" width="25.5" style="4" customWidth="1"/>
    <col min="4873" max="5120" width="9.33203125" style="4"/>
    <col min="5121" max="5121" width="15.83203125" style="4" customWidth="1"/>
    <col min="5122" max="5122" width="70.1640625" style="4" customWidth="1"/>
    <col min="5123" max="5123" width="14.83203125" style="4" customWidth="1"/>
    <col min="5124" max="5124" width="18.33203125" style="4" customWidth="1"/>
    <col min="5125" max="5125" width="22" style="4" customWidth="1"/>
    <col min="5126" max="5126" width="16" style="4" customWidth="1"/>
    <col min="5127" max="5127" width="30.5" style="4" customWidth="1"/>
    <col min="5128" max="5128" width="25.5" style="4" customWidth="1"/>
    <col min="5129" max="5376" width="9.33203125" style="4"/>
    <col min="5377" max="5377" width="15.83203125" style="4" customWidth="1"/>
    <col min="5378" max="5378" width="70.1640625" style="4" customWidth="1"/>
    <col min="5379" max="5379" width="14.83203125" style="4" customWidth="1"/>
    <col min="5380" max="5380" width="18.33203125" style="4" customWidth="1"/>
    <col min="5381" max="5381" width="22" style="4" customWidth="1"/>
    <col min="5382" max="5382" width="16" style="4" customWidth="1"/>
    <col min="5383" max="5383" width="30.5" style="4" customWidth="1"/>
    <col min="5384" max="5384" width="25.5" style="4" customWidth="1"/>
    <col min="5385" max="5632" width="9.33203125" style="4"/>
    <col min="5633" max="5633" width="15.83203125" style="4" customWidth="1"/>
    <col min="5634" max="5634" width="70.1640625" style="4" customWidth="1"/>
    <col min="5635" max="5635" width="14.83203125" style="4" customWidth="1"/>
    <col min="5636" max="5636" width="18.33203125" style="4" customWidth="1"/>
    <col min="5637" max="5637" width="22" style="4" customWidth="1"/>
    <col min="5638" max="5638" width="16" style="4" customWidth="1"/>
    <col min="5639" max="5639" width="30.5" style="4" customWidth="1"/>
    <col min="5640" max="5640" width="25.5" style="4" customWidth="1"/>
    <col min="5641" max="5888" width="9.33203125" style="4"/>
    <col min="5889" max="5889" width="15.83203125" style="4" customWidth="1"/>
    <col min="5890" max="5890" width="70.1640625" style="4" customWidth="1"/>
    <col min="5891" max="5891" width="14.83203125" style="4" customWidth="1"/>
    <col min="5892" max="5892" width="18.33203125" style="4" customWidth="1"/>
    <col min="5893" max="5893" width="22" style="4" customWidth="1"/>
    <col min="5894" max="5894" width="16" style="4" customWidth="1"/>
    <col min="5895" max="5895" width="30.5" style="4" customWidth="1"/>
    <col min="5896" max="5896" width="25.5" style="4" customWidth="1"/>
    <col min="5897" max="6144" width="9.33203125" style="4"/>
    <col min="6145" max="6145" width="15.83203125" style="4" customWidth="1"/>
    <col min="6146" max="6146" width="70.1640625" style="4" customWidth="1"/>
    <col min="6147" max="6147" width="14.83203125" style="4" customWidth="1"/>
    <col min="6148" max="6148" width="18.33203125" style="4" customWidth="1"/>
    <col min="6149" max="6149" width="22" style="4" customWidth="1"/>
    <col min="6150" max="6150" width="16" style="4" customWidth="1"/>
    <col min="6151" max="6151" width="30.5" style="4" customWidth="1"/>
    <col min="6152" max="6152" width="25.5" style="4" customWidth="1"/>
    <col min="6153" max="6400" width="9.33203125" style="4"/>
    <col min="6401" max="6401" width="15.83203125" style="4" customWidth="1"/>
    <col min="6402" max="6402" width="70.1640625" style="4" customWidth="1"/>
    <col min="6403" max="6403" width="14.83203125" style="4" customWidth="1"/>
    <col min="6404" max="6404" width="18.33203125" style="4" customWidth="1"/>
    <col min="6405" max="6405" width="22" style="4" customWidth="1"/>
    <col min="6406" max="6406" width="16" style="4" customWidth="1"/>
    <col min="6407" max="6407" width="30.5" style="4" customWidth="1"/>
    <col min="6408" max="6408" width="25.5" style="4" customWidth="1"/>
    <col min="6409" max="6656" width="9.33203125" style="4"/>
    <col min="6657" max="6657" width="15.83203125" style="4" customWidth="1"/>
    <col min="6658" max="6658" width="70.1640625" style="4" customWidth="1"/>
    <col min="6659" max="6659" width="14.83203125" style="4" customWidth="1"/>
    <col min="6660" max="6660" width="18.33203125" style="4" customWidth="1"/>
    <col min="6661" max="6661" width="22" style="4" customWidth="1"/>
    <col min="6662" max="6662" width="16" style="4" customWidth="1"/>
    <col min="6663" max="6663" width="30.5" style="4" customWidth="1"/>
    <col min="6664" max="6664" width="25.5" style="4" customWidth="1"/>
    <col min="6665" max="6912" width="9.33203125" style="4"/>
    <col min="6913" max="6913" width="15.83203125" style="4" customWidth="1"/>
    <col min="6914" max="6914" width="70.1640625" style="4" customWidth="1"/>
    <col min="6915" max="6915" width="14.83203125" style="4" customWidth="1"/>
    <col min="6916" max="6916" width="18.33203125" style="4" customWidth="1"/>
    <col min="6917" max="6917" width="22" style="4" customWidth="1"/>
    <col min="6918" max="6918" width="16" style="4" customWidth="1"/>
    <col min="6919" max="6919" width="30.5" style="4" customWidth="1"/>
    <col min="6920" max="6920" width="25.5" style="4" customWidth="1"/>
    <col min="6921" max="7168" width="9.33203125" style="4"/>
    <col min="7169" max="7169" width="15.83203125" style="4" customWidth="1"/>
    <col min="7170" max="7170" width="70.1640625" style="4" customWidth="1"/>
    <col min="7171" max="7171" width="14.83203125" style="4" customWidth="1"/>
    <col min="7172" max="7172" width="18.33203125" style="4" customWidth="1"/>
    <col min="7173" max="7173" width="22" style="4" customWidth="1"/>
    <col min="7174" max="7174" width="16" style="4" customWidth="1"/>
    <col min="7175" max="7175" width="30.5" style="4" customWidth="1"/>
    <col min="7176" max="7176" width="25.5" style="4" customWidth="1"/>
    <col min="7177" max="7424" width="9.33203125" style="4"/>
    <col min="7425" max="7425" width="15.83203125" style="4" customWidth="1"/>
    <col min="7426" max="7426" width="70.1640625" style="4" customWidth="1"/>
    <col min="7427" max="7427" width="14.83203125" style="4" customWidth="1"/>
    <col min="7428" max="7428" width="18.33203125" style="4" customWidth="1"/>
    <col min="7429" max="7429" width="22" style="4" customWidth="1"/>
    <col min="7430" max="7430" width="16" style="4" customWidth="1"/>
    <col min="7431" max="7431" width="30.5" style="4" customWidth="1"/>
    <col min="7432" max="7432" width="25.5" style="4" customWidth="1"/>
    <col min="7433" max="7680" width="9.33203125" style="4"/>
    <col min="7681" max="7681" width="15.83203125" style="4" customWidth="1"/>
    <col min="7682" max="7682" width="70.1640625" style="4" customWidth="1"/>
    <col min="7683" max="7683" width="14.83203125" style="4" customWidth="1"/>
    <col min="7684" max="7684" width="18.33203125" style="4" customWidth="1"/>
    <col min="7685" max="7685" width="22" style="4" customWidth="1"/>
    <col min="7686" max="7686" width="16" style="4" customWidth="1"/>
    <col min="7687" max="7687" width="30.5" style="4" customWidth="1"/>
    <col min="7688" max="7688" width="25.5" style="4" customWidth="1"/>
    <col min="7689" max="7936" width="9.33203125" style="4"/>
    <col min="7937" max="7937" width="15.83203125" style="4" customWidth="1"/>
    <col min="7938" max="7938" width="70.1640625" style="4" customWidth="1"/>
    <col min="7939" max="7939" width="14.83203125" style="4" customWidth="1"/>
    <col min="7940" max="7940" width="18.33203125" style="4" customWidth="1"/>
    <col min="7941" max="7941" width="22" style="4" customWidth="1"/>
    <col min="7942" max="7942" width="16" style="4" customWidth="1"/>
    <col min="7943" max="7943" width="30.5" style="4" customWidth="1"/>
    <col min="7944" max="7944" width="25.5" style="4" customWidth="1"/>
    <col min="7945" max="8192" width="9.33203125" style="4"/>
    <col min="8193" max="8193" width="15.83203125" style="4" customWidth="1"/>
    <col min="8194" max="8194" width="70.1640625" style="4" customWidth="1"/>
    <col min="8195" max="8195" width="14.83203125" style="4" customWidth="1"/>
    <col min="8196" max="8196" width="18.33203125" style="4" customWidth="1"/>
    <col min="8197" max="8197" width="22" style="4" customWidth="1"/>
    <col min="8198" max="8198" width="16" style="4" customWidth="1"/>
    <col min="8199" max="8199" width="30.5" style="4" customWidth="1"/>
    <col min="8200" max="8200" width="25.5" style="4" customWidth="1"/>
    <col min="8201" max="8448" width="9.33203125" style="4"/>
    <col min="8449" max="8449" width="15.83203125" style="4" customWidth="1"/>
    <col min="8450" max="8450" width="70.1640625" style="4" customWidth="1"/>
    <col min="8451" max="8451" width="14.83203125" style="4" customWidth="1"/>
    <col min="8452" max="8452" width="18.33203125" style="4" customWidth="1"/>
    <col min="8453" max="8453" width="22" style="4" customWidth="1"/>
    <col min="8454" max="8454" width="16" style="4" customWidth="1"/>
    <col min="8455" max="8455" width="30.5" style="4" customWidth="1"/>
    <col min="8456" max="8456" width="25.5" style="4" customWidth="1"/>
    <col min="8457" max="8704" width="9.33203125" style="4"/>
    <col min="8705" max="8705" width="15.83203125" style="4" customWidth="1"/>
    <col min="8706" max="8706" width="70.1640625" style="4" customWidth="1"/>
    <col min="8707" max="8707" width="14.83203125" style="4" customWidth="1"/>
    <col min="8708" max="8708" width="18.33203125" style="4" customWidth="1"/>
    <col min="8709" max="8709" width="22" style="4" customWidth="1"/>
    <col min="8710" max="8710" width="16" style="4" customWidth="1"/>
    <col min="8711" max="8711" width="30.5" style="4" customWidth="1"/>
    <col min="8712" max="8712" width="25.5" style="4" customWidth="1"/>
    <col min="8713" max="8960" width="9.33203125" style="4"/>
    <col min="8961" max="8961" width="15.83203125" style="4" customWidth="1"/>
    <col min="8962" max="8962" width="70.1640625" style="4" customWidth="1"/>
    <col min="8963" max="8963" width="14.83203125" style="4" customWidth="1"/>
    <col min="8964" max="8964" width="18.33203125" style="4" customWidth="1"/>
    <col min="8965" max="8965" width="22" style="4" customWidth="1"/>
    <col min="8966" max="8966" width="16" style="4" customWidth="1"/>
    <col min="8967" max="8967" width="30.5" style="4" customWidth="1"/>
    <col min="8968" max="8968" width="25.5" style="4" customWidth="1"/>
    <col min="8969" max="9216" width="9.33203125" style="4"/>
    <col min="9217" max="9217" width="15.83203125" style="4" customWidth="1"/>
    <col min="9218" max="9218" width="70.1640625" style="4" customWidth="1"/>
    <col min="9219" max="9219" width="14.83203125" style="4" customWidth="1"/>
    <col min="9220" max="9220" width="18.33203125" style="4" customWidth="1"/>
    <col min="9221" max="9221" width="22" style="4" customWidth="1"/>
    <col min="9222" max="9222" width="16" style="4" customWidth="1"/>
    <col min="9223" max="9223" width="30.5" style="4" customWidth="1"/>
    <col min="9224" max="9224" width="25.5" style="4" customWidth="1"/>
    <col min="9225" max="9472" width="9.33203125" style="4"/>
    <col min="9473" max="9473" width="15.83203125" style="4" customWidth="1"/>
    <col min="9474" max="9474" width="70.1640625" style="4" customWidth="1"/>
    <col min="9475" max="9475" width="14.83203125" style="4" customWidth="1"/>
    <col min="9476" max="9476" width="18.33203125" style="4" customWidth="1"/>
    <col min="9477" max="9477" width="22" style="4" customWidth="1"/>
    <col min="9478" max="9478" width="16" style="4" customWidth="1"/>
    <col min="9479" max="9479" width="30.5" style="4" customWidth="1"/>
    <col min="9480" max="9480" width="25.5" style="4" customWidth="1"/>
    <col min="9481" max="9728" width="9.33203125" style="4"/>
    <col min="9729" max="9729" width="15.83203125" style="4" customWidth="1"/>
    <col min="9730" max="9730" width="70.1640625" style="4" customWidth="1"/>
    <col min="9731" max="9731" width="14.83203125" style="4" customWidth="1"/>
    <col min="9732" max="9732" width="18.33203125" style="4" customWidth="1"/>
    <col min="9733" max="9733" width="22" style="4" customWidth="1"/>
    <col min="9734" max="9734" width="16" style="4" customWidth="1"/>
    <col min="9735" max="9735" width="30.5" style="4" customWidth="1"/>
    <col min="9736" max="9736" width="25.5" style="4" customWidth="1"/>
    <col min="9737" max="9984" width="9.33203125" style="4"/>
    <col min="9985" max="9985" width="15.83203125" style="4" customWidth="1"/>
    <col min="9986" max="9986" width="70.1640625" style="4" customWidth="1"/>
    <col min="9987" max="9987" width="14.83203125" style="4" customWidth="1"/>
    <col min="9988" max="9988" width="18.33203125" style="4" customWidth="1"/>
    <col min="9989" max="9989" width="22" style="4" customWidth="1"/>
    <col min="9990" max="9990" width="16" style="4" customWidth="1"/>
    <col min="9991" max="9991" width="30.5" style="4" customWidth="1"/>
    <col min="9992" max="9992" width="25.5" style="4" customWidth="1"/>
    <col min="9993" max="10240" width="9.33203125" style="4"/>
    <col min="10241" max="10241" width="15.83203125" style="4" customWidth="1"/>
    <col min="10242" max="10242" width="70.1640625" style="4" customWidth="1"/>
    <col min="10243" max="10243" width="14.83203125" style="4" customWidth="1"/>
    <col min="10244" max="10244" width="18.33203125" style="4" customWidth="1"/>
    <col min="10245" max="10245" width="22" style="4" customWidth="1"/>
    <col min="10246" max="10246" width="16" style="4" customWidth="1"/>
    <col min="10247" max="10247" width="30.5" style="4" customWidth="1"/>
    <col min="10248" max="10248" width="25.5" style="4" customWidth="1"/>
    <col min="10249" max="10496" width="9.33203125" style="4"/>
    <col min="10497" max="10497" width="15.83203125" style="4" customWidth="1"/>
    <col min="10498" max="10498" width="70.1640625" style="4" customWidth="1"/>
    <col min="10499" max="10499" width="14.83203125" style="4" customWidth="1"/>
    <col min="10500" max="10500" width="18.33203125" style="4" customWidth="1"/>
    <col min="10501" max="10501" width="22" style="4" customWidth="1"/>
    <col min="10502" max="10502" width="16" style="4" customWidth="1"/>
    <col min="10503" max="10503" width="30.5" style="4" customWidth="1"/>
    <col min="10504" max="10504" width="25.5" style="4" customWidth="1"/>
    <col min="10505" max="10752" width="9.33203125" style="4"/>
    <col min="10753" max="10753" width="15.83203125" style="4" customWidth="1"/>
    <col min="10754" max="10754" width="70.1640625" style="4" customWidth="1"/>
    <col min="10755" max="10755" width="14.83203125" style="4" customWidth="1"/>
    <col min="10756" max="10756" width="18.33203125" style="4" customWidth="1"/>
    <col min="10757" max="10757" width="22" style="4" customWidth="1"/>
    <col min="10758" max="10758" width="16" style="4" customWidth="1"/>
    <col min="10759" max="10759" width="30.5" style="4" customWidth="1"/>
    <col min="10760" max="10760" width="25.5" style="4" customWidth="1"/>
    <col min="10761" max="11008" width="9.33203125" style="4"/>
    <col min="11009" max="11009" width="15.83203125" style="4" customWidth="1"/>
    <col min="11010" max="11010" width="70.1640625" style="4" customWidth="1"/>
    <col min="11011" max="11011" width="14.83203125" style="4" customWidth="1"/>
    <col min="11012" max="11012" width="18.33203125" style="4" customWidth="1"/>
    <col min="11013" max="11013" width="22" style="4" customWidth="1"/>
    <col min="11014" max="11014" width="16" style="4" customWidth="1"/>
    <col min="11015" max="11015" width="30.5" style="4" customWidth="1"/>
    <col min="11016" max="11016" width="25.5" style="4" customWidth="1"/>
    <col min="11017" max="11264" width="9.33203125" style="4"/>
    <col min="11265" max="11265" width="15.83203125" style="4" customWidth="1"/>
    <col min="11266" max="11266" width="70.1640625" style="4" customWidth="1"/>
    <col min="11267" max="11267" width="14.83203125" style="4" customWidth="1"/>
    <col min="11268" max="11268" width="18.33203125" style="4" customWidth="1"/>
    <col min="11269" max="11269" width="22" style="4" customWidth="1"/>
    <col min="11270" max="11270" width="16" style="4" customWidth="1"/>
    <col min="11271" max="11271" width="30.5" style="4" customWidth="1"/>
    <col min="11272" max="11272" width="25.5" style="4" customWidth="1"/>
    <col min="11273" max="11520" width="9.33203125" style="4"/>
    <col min="11521" max="11521" width="15.83203125" style="4" customWidth="1"/>
    <col min="11522" max="11522" width="70.1640625" style="4" customWidth="1"/>
    <col min="11523" max="11523" width="14.83203125" style="4" customWidth="1"/>
    <col min="11524" max="11524" width="18.33203125" style="4" customWidth="1"/>
    <col min="11525" max="11525" width="22" style="4" customWidth="1"/>
    <col min="11526" max="11526" width="16" style="4" customWidth="1"/>
    <col min="11527" max="11527" width="30.5" style="4" customWidth="1"/>
    <col min="11528" max="11528" width="25.5" style="4" customWidth="1"/>
    <col min="11529" max="11776" width="9.33203125" style="4"/>
    <col min="11777" max="11777" width="15.83203125" style="4" customWidth="1"/>
    <col min="11778" max="11778" width="70.1640625" style="4" customWidth="1"/>
    <col min="11779" max="11779" width="14.83203125" style="4" customWidth="1"/>
    <col min="11780" max="11780" width="18.33203125" style="4" customWidth="1"/>
    <col min="11781" max="11781" width="22" style="4" customWidth="1"/>
    <col min="11782" max="11782" width="16" style="4" customWidth="1"/>
    <col min="11783" max="11783" width="30.5" style="4" customWidth="1"/>
    <col min="11784" max="11784" width="25.5" style="4" customWidth="1"/>
    <col min="11785" max="12032" width="9.33203125" style="4"/>
    <col min="12033" max="12033" width="15.83203125" style="4" customWidth="1"/>
    <col min="12034" max="12034" width="70.1640625" style="4" customWidth="1"/>
    <col min="12035" max="12035" width="14.83203125" style="4" customWidth="1"/>
    <col min="12036" max="12036" width="18.33203125" style="4" customWidth="1"/>
    <col min="12037" max="12037" width="22" style="4" customWidth="1"/>
    <col min="12038" max="12038" width="16" style="4" customWidth="1"/>
    <col min="12039" max="12039" width="30.5" style="4" customWidth="1"/>
    <col min="12040" max="12040" width="25.5" style="4" customWidth="1"/>
    <col min="12041" max="12288" width="9.33203125" style="4"/>
    <col min="12289" max="12289" width="15.83203125" style="4" customWidth="1"/>
    <col min="12290" max="12290" width="70.1640625" style="4" customWidth="1"/>
    <col min="12291" max="12291" width="14.83203125" style="4" customWidth="1"/>
    <col min="12292" max="12292" width="18.33203125" style="4" customWidth="1"/>
    <col min="12293" max="12293" width="22" style="4" customWidth="1"/>
    <col min="12294" max="12294" width="16" style="4" customWidth="1"/>
    <col min="12295" max="12295" width="30.5" style="4" customWidth="1"/>
    <col min="12296" max="12296" width="25.5" style="4" customWidth="1"/>
    <col min="12297" max="12544" width="9.33203125" style="4"/>
    <col min="12545" max="12545" width="15.83203125" style="4" customWidth="1"/>
    <col min="12546" max="12546" width="70.1640625" style="4" customWidth="1"/>
    <col min="12547" max="12547" width="14.83203125" style="4" customWidth="1"/>
    <col min="12548" max="12548" width="18.33203125" style="4" customWidth="1"/>
    <col min="12549" max="12549" width="22" style="4" customWidth="1"/>
    <col min="12550" max="12550" width="16" style="4" customWidth="1"/>
    <col min="12551" max="12551" width="30.5" style="4" customWidth="1"/>
    <col min="12552" max="12552" width="25.5" style="4" customWidth="1"/>
    <col min="12553" max="12800" width="9.33203125" style="4"/>
    <col min="12801" max="12801" width="15.83203125" style="4" customWidth="1"/>
    <col min="12802" max="12802" width="70.1640625" style="4" customWidth="1"/>
    <col min="12803" max="12803" width="14.83203125" style="4" customWidth="1"/>
    <col min="12804" max="12804" width="18.33203125" style="4" customWidth="1"/>
    <col min="12805" max="12805" width="22" style="4" customWidth="1"/>
    <col min="12806" max="12806" width="16" style="4" customWidth="1"/>
    <col min="12807" max="12807" width="30.5" style="4" customWidth="1"/>
    <col min="12808" max="12808" width="25.5" style="4" customWidth="1"/>
    <col min="12809" max="13056" width="9.33203125" style="4"/>
    <col min="13057" max="13057" width="15.83203125" style="4" customWidth="1"/>
    <col min="13058" max="13058" width="70.1640625" style="4" customWidth="1"/>
    <col min="13059" max="13059" width="14.83203125" style="4" customWidth="1"/>
    <col min="13060" max="13060" width="18.33203125" style="4" customWidth="1"/>
    <col min="13061" max="13061" width="22" style="4" customWidth="1"/>
    <col min="13062" max="13062" width="16" style="4" customWidth="1"/>
    <col min="13063" max="13063" width="30.5" style="4" customWidth="1"/>
    <col min="13064" max="13064" width="25.5" style="4" customWidth="1"/>
    <col min="13065" max="13312" width="9.33203125" style="4"/>
    <col min="13313" max="13313" width="15.83203125" style="4" customWidth="1"/>
    <col min="13314" max="13314" width="70.1640625" style="4" customWidth="1"/>
    <col min="13315" max="13315" width="14.83203125" style="4" customWidth="1"/>
    <col min="13316" max="13316" width="18.33203125" style="4" customWidth="1"/>
    <col min="13317" max="13317" width="22" style="4" customWidth="1"/>
    <col min="13318" max="13318" width="16" style="4" customWidth="1"/>
    <col min="13319" max="13319" width="30.5" style="4" customWidth="1"/>
    <col min="13320" max="13320" width="25.5" style="4" customWidth="1"/>
    <col min="13321" max="13568" width="9.33203125" style="4"/>
    <col min="13569" max="13569" width="15.83203125" style="4" customWidth="1"/>
    <col min="13570" max="13570" width="70.1640625" style="4" customWidth="1"/>
    <col min="13571" max="13571" width="14.83203125" style="4" customWidth="1"/>
    <col min="13572" max="13572" width="18.33203125" style="4" customWidth="1"/>
    <col min="13573" max="13573" width="22" style="4" customWidth="1"/>
    <col min="13574" max="13574" width="16" style="4" customWidth="1"/>
    <col min="13575" max="13575" width="30.5" style="4" customWidth="1"/>
    <col min="13576" max="13576" width="25.5" style="4" customWidth="1"/>
    <col min="13577" max="13824" width="9.33203125" style="4"/>
    <col min="13825" max="13825" width="15.83203125" style="4" customWidth="1"/>
    <col min="13826" max="13826" width="70.1640625" style="4" customWidth="1"/>
    <col min="13827" max="13827" width="14.83203125" style="4" customWidth="1"/>
    <col min="13828" max="13828" width="18.33203125" style="4" customWidth="1"/>
    <col min="13829" max="13829" width="22" style="4" customWidth="1"/>
    <col min="13830" max="13830" width="16" style="4" customWidth="1"/>
    <col min="13831" max="13831" width="30.5" style="4" customWidth="1"/>
    <col min="13832" max="13832" width="25.5" style="4" customWidth="1"/>
    <col min="13833" max="14080" width="9.33203125" style="4"/>
    <col min="14081" max="14081" width="15.83203125" style="4" customWidth="1"/>
    <col min="14082" max="14082" width="70.1640625" style="4" customWidth="1"/>
    <col min="14083" max="14083" width="14.83203125" style="4" customWidth="1"/>
    <col min="14084" max="14084" width="18.33203125" style="4" customWidth="1"/>
    <col min="14085" max="14085" width="22" style="4" customWidth="1"/>
    <col min="14086" max="14086" width="16" style="4" customWidth="1"/>
    <col min="14087" max="14087" width="30.5" style="4" customWidth="1"/>
    <col min="14088" max="14088" width="25.5" style="4" customWidth="1"/>
    <col min="14089" max="14336" width="9.33203125" style="4"/>
    <col min="14337" max="14337" width="15.83203125" style="4" customWidth="1"/>
    <col min="14338" max="14338" width="70.1640625" style="4" customWidth="1"/>
    <col min="14339" max="14339" width="14.83203125" style="4" customWidth="1"/>
    <col min="14340" max="14340" width="18.33203125" style="4" customWidth="1"/>
    <col min="14341" max="14341" width="22" style="4" customWidth="1"/>
    <col min="14342" max="14342" width="16" style="4" customWidth="1"/>
    <col min="14343" max="14343" width="30.5" style="4" customWidth="1"/>
    <col min="14344" max="14344" width="25.5" style="4" customWidth="1"/>
    <col min="14345" max="14592" width="9.33203125" style="4"/>
    <col min="14593" max="14593" width="15.83203125" style="4" customWidth="1"/>
    <col min="14594" max="14594" width="70.1640625" style="4" customWidth="1"/>
    <col min="14595" max="14595" width="14.83203125" style="4" customWidth="1"/>
    <col min="14596" max="14596" width="18.33203125" style="4" customWidth="1"/>
    <col min="14597" max="14597" width="22" style="4" customWidth="1"/>
    <col min="14598" max="14598" width="16" style="4" customWidth="1"/>
    <col min="14599" max="14599" width="30.5" style="4" customWidth="1"/>
    <col min="14600" max="14600" width="25.5" style="4" customWidth="1"/>
    <col min="14601" max="14848" width="9.33203125" style="4"/>
    <col min="14849" max="14849" width="15.83203125" style="4" customWidth="1"/>
    <col min="14850" max="14850" width="70.1640625" style="4" customWidth="1"/>
    <col min="14851" max="14851" width="14.83203125" style="4" customWidth="1"/>
    <col min="14852" max="14852" width="18.33203125" style="4" customWidth="1"/>
    <col min="14853" max="14853" width="22" style="4" customWidth="1"/>
    <col min="14854" max="14854" width="16" style="4" customWidth="1"/>
    <col min="14855" max="14855" width="30.5" style="4" customWidth="1"/>
    <col min="14856" max="14856" width="25.5" style="4" customWidth="1"/>
    <col min="14857" max="15104" width="9.33203125" style="4"/>
    <col min="15105" max="15105" width="15.83203125" style="4" customWidth="1"/>
    <col min="15106" max="15106" width="70.1640625" style="4" customWidth="1"/>
    <col min="15107" max="15107" width="14.83203125" style="4" customWidth="1"/>
    <col min="15108" max="15108" width="18.33203125" style="4" customWidth="1"/>
    <col min="15109" max="15109" width="22" style="4" customWidth="1"/>
    <col min="15110" max="15110" width="16" style="4" customWidth="1"/>
    <col min="15111" max="15111" width="30.5" style="4" customWidth="1"/>
    <col min="15112" max="15112" width="25.5" style="4" customWidth="1"/>
    <col min="15113" max="15360" width="9.33203125" style="4"/>
    <col min="15361" max="15361" width="15.83203125" style="4" customWidth="1"/>
    <col min="15362" max="15362" width="70.1640625" style="4" customWidth="1"/>
    <col min="15363" max="15363" width="14.83203125" style="4" customWidth="1"/>
    <col min="15364" max="15364" width="18.33203125" style="4" customWidth="1"/>
    <col min="15365" max="15365" width="22" style="4" customWidth="1"/>
    <col min="15366" max="15366" width="16" style="4" customWidth="1"/>
    <col min="15367" max="15367" width="30.5" style="4" customWidth="1"/>
    <col min="15368" max="15368" width="25.5" style="4" customWidth="1"/>
    <col min="15369" max="15616" width="9.33203125" style="4"/>
    <col min="15617" max="15617" width="15.83203125" style="4" customWidth="1"/>
    <col min="15618" max="15618" width="70.1640625" style="4" customWidth="1"/>
    <col min="15619" max="15619" width="14.83203125" style="4" customWidth="1"/>
    <col min="15620" max="15620" width="18.33203125" style="4" customWidth="1"/>
    <col min="15621" max="15621" width="22" style="4" customWidth="1"/>
    <col min="15622" max="15622" width="16" style="4" customWidth="1"/>
    <col min="15623" max="15623" width="30.5" style="4" customWidth="1"/>
    <col min="15624" max="15624" width="25.5" style="4" customWidth="1"/>
    <col min="15625" max="15872" width="9.33203125" style="4"/>
    <col min="15873" max="15873" width="15.83203125" style="4" customWidth="1"/>
    <col min="15874" max="15874" width="70.1640625" style="4" customWidth="1"/>
    <col min="15875" max="15875" width="14.83203125" style="4" customWidth="1"/>
    <col min="15876" max="15876" width="18.33203125" style="4" customWidth="1"/>
    <col min="15877" max="15877" width="22" style="4" customWidth="1"/>
    <col min="15878" max="15878" width="16" style="4" customWidth="1"/>
    <col min="15879" max="15879" width="30.5" style="4" customWidth="1"/>
    <col min="15880" max="15880" width="25.5" style="4" customWidth="1"/>
    <col min="15881" max="16128" width="9.33203125" style="4"/>
    <col min="16129" max="16129" width="15.83203125" style="4" customWidth="1"/>
    <col min="16130" max="16130" width="70.1640625" style="4" customWidth="1"/>
    <col min="16131" max="16131" width="14.83203125" style="4" customWidth="1"/>
    <col min="16132" max="16132" width="18.33203125" style="4" customWidth="1"/>
    <col min="16133" max="16133" width="22" style="4" customWidth="1"/>
    <col min="16134" max="16134" width="16" style="4" customWidth="1"/>
    <col min="16135" max="16135" width="30.5" style="4" customWidth="1"/>
    <col min="16136" max="16136" width="25.5" style="4" customWidth="1"/>
    <col min="16137" max="16384" width="9.33203125" style="4"/>
  </cols>
  <sheetData>
    <row r="1" spans="1:24" s="2" customFormat="1" ht="20.100000000000001" customHeight="1" x14ac:dyDescent="0.2">
      <c r="A1" s="298" t="s">
        <v>64</v>
      </c>
      <c r="B1" s="298"/>
      <c r="C1" s="298"/>
      <c r="D1" s="298"/>
      <c r="E1" s="298"/>
      <c r="F1" s="298"/>
      <c r="G1" s="298"/>
      <c r="H1" s="298"/>
      <c r="I1" s="1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2" customFormat="1" ht="20.100000000000001" customHeight="1" x14ac:dyDescent="0.2">
      <c r="A2" s="3"/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2" customFormat="1" ht="20.100000000000001" customHeight="1" x14ac:dyDescent="0.25">
      <c r="A3" s="299" t="s">
        <v>452</v>
      </c>
      <c r="B3" s="299"/>
      <c r="C3" s="299"/>
      <c r="D3" s="299"/>
      <c r="E3" s="299"/>
      <c r="F3" s="299"/>
      <c r="G3" s="299"/>
      <c r="H3" s="299"/>
      <c r="I3" s="29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s="2" customFormat="1" ht="20.100000000000001" customHeight="1" x14ac:dyDescent="0.25">
      <c r="A4" s="299" t="s">
        <v>453</v>
      </c>
      <c r="B4" s="299"/>
      <c r="C4" s="299"/>
      <c r="D4" s="299"/>
      <c r="E4" s="299"/>
      <c r="F4" s="299"/>
      <c r="G4" s="299"/>
      <c r="H4" s="299"/>
      <c r="I4" s="29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s="19" customFormat="1" x14ac:dyDescent="0.25">
      <c r="B5" s="20"/>
    </row>
    <row r="6" spans="1:24" s="33" customFormat="1" ht="12.75" customHeight="1" x14ac:dyDescent="0.25">
      <c r="A6" s="300"/>
      <c r="B6" s="301"/>
      <c r="C6" s="30"/>
      <c r="D6" s="31"/>
      <c r="E6" s="31"/>
      <c r="F6" s="31"/>
      <c r="G6" s="31"/>
      <c r="H6" s="32"/>
    </row>
    <row r="7" spans="1:24" s="33" customFormat="1" ht="12.75" customHeight="1" x14ac:dyDescent="0.25">
      <c r="A7" s="302"/>
      <c r="B7" s="303"/>
      <c r="C7" s="34"/>
      <c r="H7" s="35"/>
    </row>
    <row r="8" spans="1:24" s="33" customFormat="1" ht="12.75" customHeight="1" x14ac:dyDescent="0.25">
      <c r="A8" s="302"/>
      <c r="B8" s="303"/>
      <c r="C8" s="302" t="s">
        <v>64</v>
      </c>
      <c r="D8" s="306"/>
      <c r="E8" s="306"/>
      <c r="F8" s="306"/>
      <c r="H8" s="35"/>
    </row>
    <row r="9" spans="1:24" s="33" customFormat="1" ht="13.5" customHeight="1" x14ac:dyDescent="0.25">
      <c r="A9" s="302"/>
      <c r="B9" s="303"/>
      <c r="C9" s="304"/>
      <c r="D9" s="307"/>
      <c r="E9" s="307"/>
      <c r="F9" s="307"/>
      <c r="G9" s="36"/>
      <c r="H9" s="37"/>
    </row>
    <row r="10" spans="1:24" s="33" customFormat="1" ht="13.5" customHeight="1" x14ac:dyDescent="0.25">
      <c r="A10" s="304"/>
      <c r="B10" s="305"/>
      <c r="C10" s="38"/>
      <c r="D10" s="39"/>
      <c r="E10" s="39"/>
      <c r="F10" s="39"/>
      <c r="G10" s="39"/>
      <c r="H10" s="40"/>
    </row>
    <row r="11" spans="1:24" s="33" customFormat="1" x14ac:dyDescent="0.25">
      <c r="A11" s="308" t="s">
        <v>464</v>
      </c>
      <c r="B11" s="309"/>
      <c r="C11" s="31"/>
      <c r="D11" s="31"/>
      <c r="E11" s="31"/>
      <c r="F11" s="31"/>
      <c r="G11" s="31"/>
      <c r="H11" s="42"/>
    </row>
    <row r="12" spans="1:24" s="33" customFormat="1" x14ac:dyDescent="0.25">
      <c r="A12" s="310" t="s">
        <v>461</v>
      </c>
      <c r="B12" s="311"/>
      <c r="H12" s="44"/>
    </row>
    <row r="13" spans="1:24" s="33" customFormat="1" ht="16.5" customHeight="1" x14ac:dyDescent="0.25">
      <c r="A13" s="312" t="s">
        <v>202</v>
      </c>
      <c r="B13" s="313"/>
      <c r="C13" s="313"/>
      <c r="D13" s="313"/>
      <c r="E13" s="313"/>
      <c r="F13" s="36" t="s">
        <v>75</v>
      </c>
      <c r="G13" s="36"/>
      <c r="H13" s="210" t="s">
        <v>76</v>
      </c>
    </row>
    <row r="14" spans="1:24" s="33" customFormat="1" ht="12.75" customHeight="1" x14ac:dyDescent="0.25">
      <c r="A14" s="335" t="s">
        <v>77</v>
      </c>
      <c r="B14" s="336"/>
      <c r="C14" s="46"/>
      <c r="D14" s="314" t="s">
        <v>78</v>
      </c>
      <c r="E14" s="314" t="s">
        <v>79</v>
      </c>
      <c r="F14" s="314" t="s">
        <v>80</v>
      </c>
      <c r="G14" s="314" t="s">
        <v>81</v>
      </c>
      <c r="H14" s="314" t="s">
        <v>82</v>
      </c>
    </row>
    <row r="15" spans="1:24" s="33" customFormat="1" ht="6.75" customHeight="1" x14ac:dyDescent="0.25">
      <c r="A15" s="337"/>
      <c r="B15" s="338"/>
      <c r="C15" s="47"/>
      <c r="D15" s="314"/>
      <c r="E15" s="314"/>
      <c r="F15" s="314"/>
      <c r="G15" s="314"/>
      <c r="H15" s="314"/>
    </row>
    <row r="16" spans="1:24" s="33" customFormat="1" ht="15" customHeight="1" thickBot="1" x14ac:dyDescent="0.3">
      <c r="A16" s="48" t="s">
        <v>112</v>
      </c>
      <c r="B16" s="142" t="s">
        <v>113</v>
      </c>
      <c r="C16" s="50"/>
      <c r="D16" s="51">
        <v>1</v>
      </c>
      <c r="E16" s="52" t="s">
        <v>85</v>
      </c>
      <c r="F16" s="53">
        <f>G29</f>
        <v>9.2200000000000006</v>
      </c>
      <c r="G16" s="54">
        <f>E43</f>
        <v>29.271660000000001</v>
      </c>
      <c r="H16" s="54">
        <f>ROUND(D16*G16,2)</f>
        <v>29.27</v>
      </c>
    </row>
    <row r="17" spans="1:18" s="33" customFormat="1" ht="15" customHeight="1" thickTop="1" x14ac:dyDescent="0.25">
      <c r="A17" s="315" t="s">
        <v>86</v>
      </c>
      <c r="B17" s="316"/>
      <c r="C17" s="316"/>
      <c r="D17" s="316"/>
      <c r="E17" s="316"/>
      <c r="F17" s="316"/>
      <c r="G17" s="317"/>
      <c r="H17" s="55"/>
    </row>
    <row r="18" spans="1:18" s="33" customFormat="1" ht="15" customHeight="1" thickBot="1" x14ac:dyDescent="0.3">
      <c r="A18" s="318"/>
      <c r="B18" s="319"/>
      <c r="C18" s="319"/>
      <c r="D18" s="319"/>
      <c r="E18" s="319"/>
      <c r="F18" s="319"/>
      <c r="G18" s="320"/>
      <c r="H18" s="56"/>
    </row>
    <row r="19" spans="1:18" s="33" customFormat="1" ht="15" customHeight="1" thickTop="1" thickBot="1" x14ac:dyDescent="0.3">
      <c r="A19" s="327" t="s">
        <v>87</v>
      </c>
      <c r="B19" s="328"/>
      <c r="C19" s="328"/>
      <c r="D19" s="328"/>
      <c r="E19" s="328"/>
      <c r="F19" s="328"/>
      <c r="G19" s="329"/>
      <c r="H19" s="55">
        <f>SUM(H16)</f>
        <v>29.27</v>
      </c>
    </row>
    <row r="20" spans="1:18" s="33" customFormat="1" ht="15" customHeight="1" thickTop="1" x14ac:dyDescent="0.25">
      <c r="A20" s="330" t="s">
        <v>88</v>
      </c>
      <c r="B20" s="331"/>
      <c r="C20" s="331"/>
      <c r="D20" s="331"/>
      <c r="E20" s="331"/>
      <c r="F20" s="331"/>
      <c r="G20" s="332"/>
      <c r="H20" s="55">
        <f>SUM(H19)</f>
        <v>29.27</v>
      </c>
    </row>
    <row r="21" spans="1:18" s="33" customFormat="1" ht="15" customHeight="1" x14ac:dyDescent="0.25">
      <c r="A21" s="333" t="s">
        <v>89</v>
      </c>
      <c r="B21" s="334"/>
      <c r="C21" s="334"/>
      <c r="D21" s="334"/>
      <c r="E21" s="334"/>
      <c r="F21" s="334"/>
      <c r="G21" s="57">
        <v>0</v>
      </c>
      <c r="H21" s="56">
        <f>TRUNC(G21*H19,2)</f>
        <v>0</v>
      </c>
    </row>
    <row r="22" spans="1:18" s="33" customFormat="1" ht="15" customHeight="1" x14ac:dyDescent="0.25">
      <c r="A22" s="321" t="s">
        <v>90</v>
      </c>
      <c r="B22" s="322"/>
      <c r="C22" s="322"/>
      <c r="D22" s="322"/>
      <c r="E22" s="322"/>
      <c r="F22" s="322"/>
      <c r="G22" s="323"/>
      <c r="H22" s="58">
        <f>SUM(H20:H21)</f>
        <v>29.27</v>
      </c>
    </row>
    <row r="23" spans="1:18" s="33" customFormat="1" x14ac:dyDescent="0.25">
      <c r="A23" s="30"/>
      <c r="B23" s="31"/>
      <c r="C23" s="31"/>
      <c r="D23" s="31"/>
      <c r="E23" s="31"/>
      <c r="F23" s="31"/>
      <c r="G23" s="31"/>
      <c r="H23" s="32"/>
    </row>
    <row r="24" spans="1:18" s="33" customFormat="1" x14ac:dyDescent="0.25">
      <c r="A24" s="34" t="s">
        <v>91</v>
      </c>
      <c r="H24" s="35"/>
    </row>
    <row r="25" spans="1:18" s="33" customFormat="1" x14ac:dyDescent="0.25">
      <c r="A25" s="34"/>
      <c r="H25" s="35"/>
    </row>
    <row r="26" spans="1:18" s="33" customFormat="1" x14ac:dyDescent="0.25">
      <c r="A26" s="34"/>
      <c r="B26" s="33" t="s">
        <v>92</v>
      </c>
      <c r="E26" s="59" t="s">
        <v>130</v>
      </c>
      <c r="F26" s="59">
        <v>3.17</v>
      </c>
      <c r="G26" s="60"/>
      <c r="H26" s="35"/>
    </row>
    <row r="27" spans="1:18" s="33" customFormat="1" x14ac:dyDescent="0.25">
      <c r="A27" s="61"/>
      <c r="C27" s="324" t="s">
        <v>93</v>
      </c>
      <c r="D27" s="324"/>
      <c r="E27" s="324"/>
      <c r="F27" s="59">
        <v>3.74</v>
      </c>
      <c r="G27" s="62"/>
      <c r="H27" s="35"/>
      <c r="R27" s="63"/>
    </row>
    <row r="28" spans="1:18" s="33" customFormat="1" x14ac:dyDescent="0.25">
      <c r="A28" s="34"/>
      <c r="B28" s="33" t="s">
        <v>94</v>
      </c>
      <c r="C28" s="324" t="s">
        <v>95</v>
      </c>
      <c r="D28" s="324"/>
      <c r="E28" s="324"/>
      <c r="F28" s="33">
        <v>2.31</v>
      </c>
      <c r="G28" s="60"/>
      <c r="H28" s="35"/>
    </row>
    <row r="29" spans="1:18" s="33" customFormat="1" x14ac:dyDescent="0.25">
      <c r="A29" s="34"/>
      <c r="B29" s="33" t="s">
        <v>96</v>
      </c>
      <c r="C29" s="64"/>
      <c r="D29" s="64"/>
      <c r="E29" s="64"/>
      <c r="F29" s="65" t="s">
        <v>97</v>
      </c>
      <c r="G29" s="66">
        <f>F26+F27+F28</f>
        <v>9.2200000000000006</v>
      </c>
      <c r="H29" s="67" t="s">
        <v>98</v>
      </c>
    </row>
    <row r="30" spans="1:18" s="33" customFormat="1" x14ac:dyDescent="0.25">
      <c r="A30" s="34"/>
      <c r="B30" s="43" t="s">
        <v>99</v>
      </c>
      <c r="F30" s="43"/>
      <c r="H30" s="35"/>
    </row>
    <row r="31" spans="1:18" s="33" customFormat="1" x14ac:dyDescent="0.25">
      <c r="A31" s="34"/>
      <c r="B31" s="33" t="s">
        <v>459</v>
      </c>
      <c r="H31" s="35"/>
      <c r="Q31" s="63"/>
    </row>
    <row r="32" spans="1:18" s="33" customFormat="1" x14ac:dyDescent="0.25">
      <c r="A32" s="34"/>
      <c r="B32" s="33" t="s">
        <v>456</v>
      </c>
      <c r="H32" s="35"/>
    </row>
    <row r="33" spans="1:10" s="33" customFormat="1" x14ac:dyDescent="0.25">
      <c r="A33" s="61"/>
      <c r="B33" s="33" t="s">
        <v>457</v>
      </c>
      <c r="F33" s="43"/>
      <c r="H33" s="35"/>
    </row>
    <row r="34" spans="1:10" s="33" customFormat="1" x14ac:dyDescent="0.25">
      <c r="A34" s="61"/>
      <c r="C34" s="68" t="s">
        <v>100</v>
      </c>
      <c r="D34" s="38" t="s">
        <v>455</v>
      </c>
      <c r="E34" s="69" t="s">
        <v>458</v>
      </c>
      <c r="F34" s="68" t="s">
        <v>101</v>
      </c>
      <c r="H34" s="35"/>
    </row>
    <row r="35" spans="1:10" s="33" customFormat="1" x14ac:dyDescent="0.25">
      <c r="A35" s="61"/>
      <c r="B35" s="33" t="s">
        <v>102</v>
      </c>
      <c r="C35" s="68" t="s">
        <v>5</v>
      </c>
      <c r="D35" s="70">
        <f>'CCU- 7 INS. BETUM.'!H18*1000</f>
        <v>6825.9839962876822</v>
      </c>
      <c r="E35" s="71">
        <f>D35</f>
        <v>6825.9839962876822</v>
      </c>
      <c r="F35" s="72">
        <f>(E35-D35)/D35</f>
        <v>0</v>
      </c>
      <c r="H35" s="35"/>
    </row>
    <row r="36" spans="1:10" s="33" customFormat="1" x14ac:dyDescent="0.25">
      <c r="A36" s="61"/>
      <c r="B36" s="33" t="s">
        <v>103</v>
      </c>
      <c r="C36" s="31"/>
      <c r="D36" s="31"/>
      <c r="E36" s="31"/>
      <c r="F36" s="31"/>
      <c r="H36" s="35"/>
    </row>
    <row r="37" spans="1:10" s="33" customFormat="1" x14ac:dyDescent="0.25">
      <c r="A37" s="61"/>
      <c r="C37" s="73" t="s">
        <v>104</v>
      </c>
      <c r="D37" s="73" t="s">
        <v>105</v>
      </c>
      <c r="E37" s="73" t="s">
        <v>106</v>
      </c>
      <c r="F37" s="74"/>
      <c r="H37" s="75"/>
      <c r="I37" s="76"/>
      <c r="J37" s="74"/>
    </row>
    <row r="38" spans="1:10" s="33" customFormat="1" x14ac:dyDescent="0.25">
      <c r="A38" s="61"/>
      <c r="C38" s="77">
        <v>26.939</v>
      </c>
      <c r="D38" s="72">
        <f>1+$F$35</f>
        <v>1</v>
      </c>
      <c r="E38" s="77">
        <f>C38*D38</f>
        <v>26.939</v>
      </c>
      <c r="F38" s="78"/>
      <c r="H38" s="35"/>
    </row>
    <row r="39" spans="1:10" s="33" customFormat="1" x14ac:dyDescent="0.25">
      <c r="A39" s="61"/>
      <c r="C39" s="79"/>
      <c r="D39" s="79"/>
      <c r="E39" s="79"/>
      <c r="H39" s="35"/>
    </row>
    <row r="40" spans="1:10" s="33" customFormat="1" x14ac:dyDescent="0.25">
      <c r="A40" s="61"/>
      <c r="C40" s="73" t="s">
        <v>107</v>
      </c>
      <c r="D40" s="68" t="s">
        <v>105</v>
      </c>
      <c r="E40" s="73" t="s">
        <v>106</v>
      </c>
      <c r="H40" s="35"/>
    </row>
    <row r="41" spans="1:10" s="33" customFormat="1" x14ac:dyDescent="0.25">
      <c r="A41" s="61"/>
      <c r="C41" s="80">
        <v>0.253</v>
      </c>
      <c r="D41" s="72">
        <f>D38</f>
        <v>1</v>
      </c>
      <c r="E41" s="71">
        <f>C41*D41</f>
        <v>0.253</v>
      </c>
      <c r="H41" s="35"/>
    </row>
    <row r="42" spans="1:10" s="33" customFormat="1" x14ac:dyDescent="0.25">
      <c r="A42" s="34"/>
      <c r="D42" s="31"/>
      <c r="E42" s="31"/>
      <c r="H42" s="35"/>
    </row>
    <row r="43" spans="1:10" s="33" customFormat="1" x14ac:dyDescent="0.25">
      <c r="A43" s="325" t="s">
        <v>114</v>
      </c>
      <c r="B43" s="326"/>
      <c r="C43" s="326"/>
      <c r="D43" s="326"/>
      <c r="E43" s="81">
        <f>(($E$38+$E$41*G29))</f>
        <v>29.271660000000001</v>
      </c>
      <c r="F43" s="82" t="s">
        <v>109</v>
      </c>
      <c r="G43" s="83"/>
      <c r="H43" s="35"/>
    </row>
    <row r="44" spans="1:10" s="33" customFormat="1" x14ac:dyDescent="0.25">
      <c r="A44" s="84"/>
      <c r="B44" s="36"/>
      <c r="C44" s="45"/>
      <c r="D44" s="85"/>
      <c r="E44" s="86"/>
      <c r="F44" s="36"/>
      <c r="G44" s="36"/>
      <c r="H44" s="37"/>
    </row>
  </sheetData>
  <mergeCells count="22">
    <mergeCell ref="A22:G22"/>
    <mergeCell ref="C27:E27"/>
    <mergeCell ref="C28:E28"/>
    <mergeCell ref="A43:D43"/>
    <mergeCell ref="G14:G15"/>
    <mergeCell ref="A19:G19"/>
    <mergeCell ref="A20:G20"/>
    <mergeCell ref="A21:F21"/>
    <mergeCell ref="A14:B15"/>
    <mergeCell ref="D14:D15"/>
    <mergeCell ref="E14:E15"/>
    <mergeCell ref="F14:F15"/>
    <mergeCell ref="A11:B11"/>
    <mergeCell ref="A12:B12"/>
    <mergeCell ref="A13:E13"/>
    <mergeCell ref="H14:H15"/>
    <mergeCell ref="A17:G18"/>
    <mergeCell ref="A4:I4"/>
    <mergeCell ref="A1:H1"/>
    <mergeCell ref="A3:I3"/>
    <mergeCell ref="A6:B10"/>
    <mergeCell ref="C8:F9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view="pageBreakPreview" topLeftCell="A11" zoomScale="85" zoomScaleNormal="90" zoomScaleSheetLayoutView="85" workbookViewId="0">
      <selection activeCell="G39" sqref="G39"/>
    </sheetView>
  </sheetViews>
  <sheetFormatPr defaultRowHeight="13.5" x14ac:dyDescent="0.25"/>
  <cols>
    <col min="1" max="1" width="15.83203125" style="33" customWidth="1"/>
    <col min="2" max="2" width="70.1640625" style="33" customWidth="1"/>
    <col min="3" max="3" width="14.83203125" style="33" customWidth="1"/>
    <col min="4" max="4" width="18.33203125" style="33" customWidth="1"/>
    <col min="5" max="5" width="24.6640625" style="33" customWidth="1"/>
    <col min="6" max="6" width="16" style="33" customWidth="1"/>
    <col min="7" max="7" width="30.5" style="33" customWidth="1"/>
    <col min="8" max="8" width="25.5" style="33" customWidth="1"/>
    <col min="9" max="256" width="9.33203125" style="4"/>
    <col min="257" max="257" width="15.83203125" style="4" customWidth="1"/>
    <col min="258" max="258" width="70.1640625" style="4" customWidth="1"/>
    <col min="259" max="259" width="14.83203125" style="4" customWidth="1"/>
    <col min="260" max="260" width="18.33203125" style="4" customWidth="1"/>
    <col min="261" max="261" width="22" style="4" customWidth="1"/>
    <col min="262" max="262" width="16" style="4" customWidth="1"/>
    <col min="263" max="263" width="30.5" style="4" customWidth="1"/>
    <col min="264" max="264" width="25.5" style="4" customWidth="1"/>
    <col min="265" max="512" width="9.33203125" style="4"/>
    <col min="513" max="513" width="15.83203125" style="4" customWidth="1"/>
    <col min="514" max="514" width="70.1640625" style="4" customWidth="1"/>
    <col min="515" max="515" width="14.83203125" style="4" customWidth="1"/>
    <col min="516" max="516" width="18.33203125" style="4" customWidth="1"/>
    <col min="517" max="517" width="22" style="4" customWidth="1"/>
    <col min="518" max="518" width="16" style="4" customWidth="1"/>
    <col min="519" max="519" width="30.5" style="4" customWidth="1"/>
    <col min="520" max="520" width="25.5" style="4" customWidth="1"/>
    <col min="521" max="768" width="9.33203125" style="4"/>
    <col min="769" max="769" width="15.83203125" style="4" customWidth="1"/>
    <col min="770" max="770" width="70.1640625" style="4" customWidth="1"/>
    <col min="771" max="771" width="14.83203125" style="4" customWidth="1"/>
    <col min="772" max="772" width="18.33203125" style="4" customWidth="1"/>
    <col min="773" max="773" width="22" style="4" customWidth="1"/>
    <col min="774" max="774" width="16" style="4" customWidth="1"/>
    <col min="775" max="775" width="30.5" style="4" customWidth="1"/>
    <col min="776" max="776" width="25.5" style="4" customWidth="1"/>
    <col min="777" max="1024" width="9.33203125" style="4"/>
    <col min="1025" max="1025" width="15.83203125" style="4" customWidth="1"/>
    <col min="1026" max="1026" width="70.1640625" style="4" customWidth="1"/>
    <col min="1027" max="1027" width="14.83203125" style="4" customWidth="1"/>
    <col min="1028" max="1028" width="18.33203125" style="4" customWidth="1"/>
    <col min="1029" max="1029" width="22" style="4" customWidth="1"/>
    <col min="1030" max="1030" width="16" style="4" customWidth="1"/>
    <col min="1031" max="1031" width="30.5" style="4" customWidth="1"/>
    <col min="1032" max="1032" width="25.5" style="4" customWidth="1"/>
    <col min="1033" max="1280" width="9.33203125" style="4"/>
    <col min="1281" max="1281" width="15.83203125" style="4" customWidth="1"/>
    <col min="1282" max="1282" width="70.1640625" style="4" customWidth="1"/>
    <col min="1283" max="1283" width="14.83203125" style="4" customWidth="1"/>
    <col min="1284" max="1284" width="18.33203125" style="4" customWidth="1"/>
    <col min="1285" max="1285" width="22" style="4" customWidth="1"/>
    <col min="1286" max="1286" width="16" style="4" customWidth="1"/>
    <col min="1287" max="1287" width="30.5" style="4" customWidth="1"/>
    <col min="1288" max="1288" width="25.5" style="4" customWidth="1"/>
    <col min="1289" max="1536" width="9.33203125" style="4"/>
    <col min="1537" max="1537" width="15.83203125" style="4" customWidth="1"/>
    <col min="1538" max="1538" width="70.1640625" style="4" customWidth="1"/>
    <col min="1539" max="1539" width="14.83203125" style="4" customWidth="1"/>
    <col min="1540" max="1540" width="18.33203125" style="4" customWidth="1"/>
    <col min="1541" max="1541" width="22" style="4" customWidth="1"/>
    <col min="1542" max="1542" width="16" style="4" customWidth="1"/>
    <col min="1543" max="1543" width="30.5" style="4" customWidth="1"/>
    <col min="1544" max="1544" width="25.5" style="4" customWidth="1"/>
    <col min="1545" max="1792" width="9.33203125" style="4"/>
    <col min="1793" max="1793" width="15.83203125" style="4" customWidth="1"/>
    <col min="1794" max="1794" width="70.1640625" style="4" customWidth="1"/>
    <col min="1795" max="1795" width="14.83203125" style="4" customWidth="1"/>
    <col min="1796" max="1796" width="18.33203125" style="4" customWidth="1"/>
    <col min="1797" max="1797" width="22" style="4" customWidth="1"/>
    <col min="1798" max="1798" width="16" style="4" customWidth="1"/>
    <col min="1799" max="1799" width="30.5" style="4" customWidth="1"/>
    <col min="1800" max="1800" width="25.5" style="4" customWidth="1"/>
    <col min="1801" max="2048" width="9.33203125" style="4"/>
    <col min="2049" max="2049" width="15.83203125" style="4" customWidth="1"/>
    <col min="2050" max="2050" width="70.1640625" style="4" customWidth="1"/>
    <col min="2051" max="2051" width="14.83203125" style="4" customWidth="1"/>
    <col min="2052" max="2052" width="18.33203125" style="4" customWidth="1"/>
    <col min="2053" max="2053" width="22" style="4" customWidth="1"/>
    <col min="2054" max="2054" width="16" style="4" customWidth="1"/>
    <col min="2055" max="2055" width="30.5" style="4" customWidth="1"/>
    <col min="2056" max="2056" width="25.5" style="4" customWidth="1"/>
    <col min="2057" max="2304" width="9.33203125" style="4"/>
    <col min="2305" max="2305" width="15.83203125" style="4" customWidth="1"/>
    <col min="2306" max="2306" width="70.1640625" style="4" customWidth="1"/>
    <col min="2307" max="2307" width="14.83203125" style="4" customWidth="1"/>
    <col min="2308" max="2308" width="18.33203125" style="4" customWidth="1"/>
    <col min="2309" max="2309" width="22" style="4" customWidth="1"/>
    <col min="2310" max="2310" width="16" style="4" customWidth="1"/>
    <col min="2311" max="2311" width="30.5" style="4" customWidth="1"/>
    <col min="2312" max="2312" width="25.5" style="4" customWidth="1"/>
    <col min="2313" max="2560" width="9.33203125" style="4"/>
    <col min="2561" max="2561" width="15.83203125" style="4" customWidth="1"/>
    <col min="2562" max="2562" width="70.1640625" style="4" customWidth="1"/>
    <col min="2563" max="2563" width="14.83203125" style="4" customWidth="1"/>
    <col min="2564" max="2564" width="18.33203125" style="4" customWidth="1"/>
    <col min="2565" max="2565" width="22" style="4" customWidth="1"/>
    <col min="2566" max="2566" width="16" style="4" customWidth="1"/>
    <col min="2567" max="2567" width="30.5" style="4" customWidth="1"/>
    <col min="2568" max="2568" width="25.5" style="4" customWidth="1"/>
    <col min="2569" max="2816" width="9.33203125" style="4"/>
    <col min="2817" max="2817" width="15.83203125" style="4" customWidth="1"/>
    <col min="2818" max="2818" width="70.1640625" style="4" customWidth="1"/>
    <col min="2819" max="2819" width="14.83203125" style="4" customWidth="1"/>
    <col min="2820" max="2820" width="18.33203125" style="4" customWidth="1"/>
    <col min="2821" max="2821" width="22" style="4" customWidth="1"/>
    <col min="2822" max="2822" width="16" style="4" customWidth="1"/>
    <col min="2823" max="2823" width="30.5" style="4" customWidth="1"/>
    <col min="2824" max="2824" width="25.5" style="4" customWidth="1"/>
    <col min="2825" max="3072" width="9.33203125" style="4"/>
    <col min="3073" max="3073" width="15.83203125" style="4" customWidth="1"/>
    <col min="3074" max="3074" width="70.1640625" style="4" customWidth="1"/>
    <col min="3075" max="3075" width="14.83203125" style="4" customWidth="1"/>
    <col min="3076" max="3076" width="18.33203125" style="4" customWidth="1"/>
    <col min="3077" max="3077" width="22" style="4" customWidth="1"/>
    <col min="3078" max="3078" width="16" style="4" customWidth="1"/>
    <col min="3079" max="3079" width="30.5" style="4" customWidth="1"/>
    <col min="3080" max="3080" width="25.5" style="4" customWidth="1"/>
    <col min="3081" max="3328" width="9.33203125" style="4"/>
    <col min="3329" max="3329" width="15.83203125" style="4" customWidth="1"/>
    <col min="3330" max="3330" width="70.1640625" style="4" customWidth="1"/>
    <col min="3331" max="3331" width="14.83203125" style="4" customWidth="1"/>
    <col min="3332" max="3332" width="18.33203125" style="4" customWidth="1"/>
    <col min="3333" max="3333" width="22" style="4" customWidth="1"/>
    <col min="3334" max="3334" width="16" style="4" customWidth="1"/>
    <col min="3335" max="3335" width="30.5" style="4" customWidth="1"/>
    <col min="3336" max="3336" width="25.5" style="4" customWidth="1"/>
    <col min="3337" max="3584" width="9.33203125" style="4"/>
    <col min="3585" max="3585" width="15.83203125" style="4" customWidth="1"/>
    <col min="3586" max="3586" width="70.1640625" style="4" customWidth="1"/>
    <col min="3587" max="3587" width="14.83203125" style="4" customWidth="1"/>
    <col min="3588" max="3588" width="18.33203125" style="4" customWidth="1"/>
    <col min="3589" max="3589" width="22" style="4" customWidth="1"/>
    <col min="3590" max="3590" width="16" style="4" customWidth="1"/>
    <col min="3591" max="3591" width="30.5" style="4" customWidth="1"/>
    <col min="3592" max="3592" width="25.5" style="4" customWidth="1"/>
    <col min="3593" max="3840" width="9.33203125" style="4"/>
    <col min="3841" max="3841" width="15.83203125" style="4" customWidth="1"/>
    <col min="3842" max="3842" width="70.1640625" style="4" customWidth="1"/>
    <col min="3843" max="3843" width="14.83203125" style="4" customWidth="1"/>
    <col min="3844" max="3844" width="18.33203125" style="4" customWidth="1"/>
    <col min="3845" max="3845" width="22" style="4" customWidth="1"/>
    <col min="3846" max="3846" width="16" style="4" customWidth="1"/>
    <col min="3847" max="3847" width="30.5" style="4" customWidth="1"/>
    <col min="3848" max="3848" width="25.5" style="4" customWidth="1"/>
    <col min="3849" max="4096" width="9.33203125" style="4"/>
    <col min="4097" max="4097" width="15.83203125" style="4" customWidth="1"/>
    <col min="4098" max="4098" width="70.1640625" style="4" customWidth="1"/>
    <col min="4099" max="4099" width="14.83203125" style="4" customWidth="1"/>
    <col min="4100" max="4100" width="18.33203125" style="4" customWidth="1"/>
    <col min="4101" max="4101" width="22" style="4" customWidth="1"/>
    <col min="4102" max="4102" width="16" style="4" customWidth="1"/>
    <col min="4103" max="4103" width="30.5" style="4" customWidth="1"/>
    <col min="4104" max="4104" width="25.5" style="4" customWidth="1"/>
    <col min="4105" max="4352" width="9.33203125" style="4"/>
    <col min="4353" max="4353" width="15.83203125" style="4" customWidth="1"/>
    <col min="4354" max="4354" width="70.1640625" style="4" customWidth="1"/>
    <col min="4355" max="4355" width="14.83203125" style="4" customWidth="1"/>
    <col min="4356" max="4356" width="18.33203125" style="4" customWidth="1"/>
    <col min="4357" max="4357" width="22" style="4" customWidth="1"/>
    <col min="4358" max="4358" width="16" style="4" customWidth="1"/>
    <col min="4359" max="4359" width="30.5" style="4" customWidth="1"/>
    <col min="4360" max="4360" width="25.5" style="4" customWidth="1"/>
    <col min="4361" max="4608" width="9.33203125" style="4"/>
    <col min="4609" max="4609" width="15.83203125" style="4" customWidth="1"/>
    <col min="4610" max="4610" width="70.1640625" style="4" customWidth="1"/>
    <col min="4611" max="4611" width="14.83203125" style="4" customWidth="1"/>
    <col min="4612" max="4612" width="18.33203125" style="4" customWidth="1"/>
    <col min="4613" max="4613" width="22" style="4" customWidth="1"/>
    <col min="4614" max="4614" width="16" style="4" customWidth="1"/>
    <col min="4615" max="4615" width="30.5" style="4" customWidth="1"/>
    <col min="4616" max="4616" width="25.5" style="4" customWidth="1"/>
    <col min="4617" max="4864" width="9.33203125" style="4"/>
    <col min="4865" max="4865" width="15.83203125" style="4" customWidth="1"/>
    <col min="4866" max="4866" width="70.1640625" style="4" customWidth="1"/>
    <col min="4867" max="4867" width="14.83203125" style="4" customWidth="1"/>
    <col min="4868" max="4868" width="18.33203125" style="4" customWidth="1"/>
    <col min="4869" max="4869" width="22" style="4" customWidth="1"/>
    <col min="4870" max="4870" width="16" style="4" customWidth="1"/>
    <col min="4871" max="4871" width="30.5" style="4" customWidth="1"/>
    <col min="4872" max="4872" width="25.5" style="4" customWidth="1"/>
    <col min="4873" max="5120" width="9.33203125" style="4"/>
    <col min="5121" max="5121" width="15.83203125" style="4" customWidth="1"/>
    <col min="5122" max="5122" width="70.1640625" style="4" customWidth="1"/>
    <col min="5123" max="5123" width="14.83203125" style="4" customWidth="1"/>
    <col min="5124" max="5124" width="18.33203125" style="4" customWidth="1"/>
    <col min="5125" max="5125" width="22" style="4" customWidth="1"/>
    <col min="5126" max="5126" width="16" style="4" customWidth="1"/>
    <col min="5127" max="5127" width="30.5" style="4" customWidth="1"/>
    <col min="5128" max="5128" width="25.5" style="4" customWidth="1"/>
    <col min="5129" max="5376" width="9.33203125" style="4"/>
    <col min="5377" max="5377" width="15.83203125" style="4" customWidth="1"/>
    <col min="5378" max="5378" width="70.1640625" style="4" customWidth="1"/>
    <col min="5379" max="5379" width="14.83203125" style="4" customWidth="1"/>
    <col min="5380" max="5380" width="18.33203125" style="4" customWidth="1"/>
    <col min="5381" max="5381" width="22" style="4" customWidth="1"/>
    <col min="5382" max="5382" width="16" style="4" customWidth="1"/>
    <col min="5383" max="5383" width="30.5" style="4" customWidth="1"/>
    <col min="5384" max="5384" width="25.5" style="4" customWidth="1"/>
    <col min="5385" max="5632" width="9.33203125" style="4"/>
    <col min="5633" max="5633" width="15.83203125" style="4" customWidth="1"/>
    <col min="5634" max="5634" width="70.1640625" style="4" customWidth="1"/>
    <col min="5635" max="5635" width="14.83203125" style="4" customWidth="1"/>
    <col min="5636" max="5636" width="18.33203125" style="4" customWidth="1"/>
    <col min="5637" max="5637" width="22" style="4" customWidth="1"/>
    <col min="5638" max="5638" width="16" style="4" customWidth="1"/>
    <col min="5639" max="5639" width="30.5" style="4" customWidth="1"/>
    <col min="5640" max="5640" width="25.5" style="4" customWidth="1"/>
    <col min="5641" max="5888" width="9.33203125" style="4"/>
    <col min="5889" max="5889" width="15.83203125" style="4" customWidth="1"/>
    <col min="5890" max="5890" width="70.1640625" style="4" customWidth="1"/>
    <col min="5891" max="5891" width="14.83203125" style="4" customWidth="1"/>
    <col min="5892" max="5892" width="18.33203125" style="4" customWidth="1"/>
    <col min="5893" max="5893" width="22" style="4" customWidth="1"/>
    <col min="5894" max="5894" width="16" style="4" customWidth="1"/>
    <col min="5895" max="5895" width="30.5" style="4" customWidth="1"/>
    <col min="5896" max="5896" width="25.5" style="4" customWidth="1"/>
    <col min="5897" max="6144" width="9.33203125" style="4"/>
    <col min="6145" max="6145" width="15.83203125" style="4" customWidth="1"/>
    <col min="6146" max="6146" width="70.1640625" style="4" customWidth="1"/>
    <col min="6147" max="6147" width="14.83203125" style="4" customWidth="1"/>
    <col min="6148" max="6148" width="18.33203125" style="4" customWidth="1"/>
    <col min="6149" max="6149" width="22" style="4" customWidth="1"/>
    <col min="6150" max="6150" width="16" style="4" customWidth="1"/>
    <col min="6151" max="6151" width="30.5" style="4" customWidth="1"/>
    <col min="6152" max="6152" width="25.5" style="4" customWidth="1"/>
    <col min="6153" max="6400" width="9.33203125" style="4"/>
    <col min="6401" max="6401" width="15.83203125" style="4" customWidth="1"/>
    <col min="6402" max="6402" width="70.1640625" style="4" customWidth="1"/>
    <col min="6403" max="6403" width="14.83203125" style="4" customWidth="1"/>
    <col min="6404" max="6404" width="18.33203125" style="4" customWidth="1"/>
    <col min="6405" max="6405" width="22" style="4" customWidth="1"/>
    <col min="6406" max="6406" width="16" style="4" customWidth="1"/>
    <col min="6407" max="6407" width="30.5" style="4" customWidth="1"/>
    <col min="6408" max="6408" width="25.5" style="4" customWidth="1"/>
    <col min="6409" max="6656" width="9.33203125" style="4"/>
    <col min="6657" max="6657" width="15.83203125" style="4" customWidth="1"/>
    <col min="6658" max="6658" width="70.1640625" style="4" customWidth="1"/>
    <col min="6659" max="6659" width="14.83203125" style="4" customWidth="1"/>
    <col min="6660" max="6660" width="18.33203125" style="4" customWidth="1"/>
    <col min="6661" max="6661" width="22" style="4" customWidth="1"/>
    <col min="6662" max="6662" width="16" style="4" customWidth="1"/>
    <col min="6663" max="6663" width="30.5" style="4" customWidth="1"/>
    <col min="6664" max="6664" width="25.5" style="4" customWidth="1"/>
    <col min="6665" max="6912" width="9.33203125" style="4"/>
    <col min="6913" max="6913" width="15.83203125" style="4" customWidth="1"/>
    <col min="6914" max="6914" width="70.1640625" style="4" customWidth="1"/>
    <col min="6915" max="6915" width="14.83203125" style="4" customWidth="1"/>
    <col min="6916" max="6916" width="18.33203125" style="4" customWidth="1"/>
    <col min="6917" max="6917" width="22" style="4" customWidth="1"/>
    <col min="6918" max="6918" width="16" style="4" customWidth="1"/>
    <col min="6919" max="6919" width="30.5" style="4" customWidth="1"/>
    <col min="6920" max="6920" width="25.5" style="4" customWidth="1"/>
    <col min="6921" max="7168" width="9.33203125" style="4"/>
    <col min="7169" max="7169" width="15.83203125" style="4" customWidth="1"/>
    <col min="7170" max="7170" width="70.1640625" style="4" customWidth="1"/>
    <col min="7171" max="7171" width="14.83203125" style="4" customWidth="1"/>
    <col min="7172" max="7172" width="18.33203125" style="4" customWidth="1"/>
    <col min="7173" max="7173" width="22" style="4" customWidth="1"/>
    <col min="7174" max="7174" width="16" style="4" customWidth="1"/>
    <col min="7175" max="7175" width="30.5" style="4" customWidth="1"/>
    <col min="7176" max="7176" width="25.5" style="4" customWidth="1"/>
    <col min="7177" max="7424" width="9.33203125" style="4"/>
    <col min="7425" max="7425" width="15.83203125" style="4" customWidth="1"/>
    <col min="7426" max="7426" width="70.1640625" style="4" customWidth="1"/>
    <col min="7427" max="7427" width="14.83203125" style="4" customWidth="1"/>
    <col min="7428" max="7428" width="18.33203125" style="4" customWidth="1"/>
    <col min="7429" max="7429" width="22" style="4" customWidth="1"/>
    <col min="7430" max="7430" width="16" style="4" customWidth="1"/>
    <col min="7431" max="7431" width="30.5" style="4" customWidth="1"/>
    <col min="7432" max="7432" width="25.5" style="4" customWidth="1"/>
    <col min="7433" max="7680" width="9.33203125" style="4"/>
    <col min="7681" max="7681" width="15.83203125" style="4" customWidth="1"/>
    <col min="7682" max="7682" width="70.1640625" style="4" customWidth="1"/>
    <col min="7683" max="7683" width="14.83203125" style="4" customWidth="1"/>
    <col min="7684" max="7684" width="18.33203125" style="4" customWidth="1"/>
    <col min="7685" max="7685" width="22" style="4" customWidth="1"/>
    <col min="7686" max="7686" width="16" style="4" customWidth="1"/>
    <col min="7687" max="7687" width="30.5" style="4" customWidth="1"/>
    <col min="7688" max="7688" width="25.5" style="4" customWidth="1"/>
    <col min="7689" max="7936" width="9.33203125" style="4"/>
    <col min="7937" max="7937" width="15.83203125" style="4" customWidth="1"/>
    <col min="7938" max="7938" width="70.1640625" style="4" customWidth="1"/>
    <col min="7939" max="7939" width="14.83203125" style="4" customWidth="1"/>
    <col min="7940" max="7940" width="18.33203125" style="4" customWidth="1"/>
    <col min="7941" max="7941" width="22" style="4" customWidth="1"/>
    <col min="7942" max="7942" width="16" style="4" customWidth="1"/>
    <col min="7943" max="7943" width="30.5" style="4" customWidth="1"/>
    <col min="7944" max="7944" width="25.5" style="4" customWidth="1"/>
    <col min="7945" max="8192" width="9.33203125" style="4"/>
    <col min="8193" max="8193" width="15.83203125" style="4" customWidth="1"/>
    <col min="8194" max="8194" width="70.1640625" style="4" customWidth="1"/>
    <col min="8195" max="8195" width="14.83203125" style="4" customWidth="1"/>
    <col min="8196" max="8196" width="18.33203125" style="4" customWidth="1"/>
    <col min="8197" max="8197" width="22" style="4" customWidth="1"/>
    <col min="8198" max="8198" width="16" style="4" customWidth="1"/>
    <col min="8199" max="8199" width="30.5" style="4" customWidth="1"/>
    <col min="8200" max="8200" width="25.5" style="4" customWidth="1"/>
    <col min="8201" max="8448" width="9.33203125" style="4"/>
    <col min="8449" max="8449" width="15.83203125" style="4" customWidth="1"/>
    <col min="8450" max="8450" width="70.1640625" style="4" customWidth="1"/>
    <col min="8451" max="8451" width="14.83203125" style="4" customWidth="1"/>
    <col min="8452" max="8452" width="18.33203125" style="4" customWidth="1"/>
    <col min="8453" max="8453" width="22" style="4" customWidth="1"/>
    <col min="8454" max="8454" width="16" style="4" customWidth="1"/>
    <col min="8455" max="8455" width="30.5" style="4" customWidth="1"/>
    <col min="8456" max="8456" width="25.5" style="4" customWidth="1"/>
    <col min="8457" max="8704" width="9.33203125" style="4"/>
    <col min="8705" max="8705" width="15.83203125" style="4" customWidth="1"/>
    <col min="8706" max="8706" width="70.1640625" style="4" customWidth="1"/>
    <col min="8707" max="8707" width="14.83203125" style="4" customWidth="1"/>
    <col min="8708" max="8708" width="18.33203125" style="4" customWidth="1"/>
    <col min="8709" max="8709" width="22" style="4" customWidth="1"/>
    <col min="8710" max="8710" width="16" style="4" customWidth="1"/>
    <col min="8711" max="8711" width="30.5" style="4" customWidth="1"/>
    <col min="8712" max="8712" width="25.5" style="4" customWidth="1"/>
    <col min="8713" max="8960" width="9.33203125" style="4"/>
    <col min="8961" max="8961" width="15.83203125" style="4" customWidth="1"/>
    <col min="8962" max="8962" width="70.1640625" style="4" customWidth="1"/>
    <col min="8963" max="8963" width="14.83203125" style="4" customWidth="1"/>
    <col min="8964" max="8964" width="18.33203125" style="4" customWidth="1"/>
    <col min="8965" max="8965" width="22" style="4" customWidth="1"/>
    <col min="8966" max="8966" width="16" style="4" customWidth="1"/>
    <col min="8967" max="8967" width="30.5" style="4" customWidth="1"/>
    <col min="8968" max="8968" width="25.5" style="4" customWidth="1"/>
    <col min="8969" max="9216" width="9.33203125" style="4"/>
    <col min="9217" max="9217" width="15.83203125" style="4" customWidth="1"/>
    <col min="9218" max="9218" width="70.1640625" style="4" customWidth="1"/>
    <col min="9219" max="9219" width="14.83203125" style="4" customWidth="1"/>
    <col min="9220" max="9220" width="18.33203125" style="4" customWidth="1"/>
    <col min="9221" max="9221" width="22" style="4" customWidth="1"/>
    <col min="9222" max="9222" width="16" style="4" customWidth="1"/>
    <col min="9223" max="9223" width="30.5" style="4" customWidth="1"/>
    <col min="9224" max="9224" width="25.5" style="4" customWidth="1"/>
    <col min="9225" max="9472" width="9.33203125" style="4"/>
    <col min="9473" max="9473" width="15.83203125" style="4" customWidth="1"/>
    <col min="9474" max="9474" width="70.1640625" style="4" customWidth="1"/>
    <col min="9475" max="9475" width="14.83203125" style="4" customWidth="1"/>
    <col min="9476" max="9476" width="18.33203125" style="4" customWidth="1"/>
    <col min="9477" max="9477" width="22" style="4" customWidth="1"/>
    <col min="9478" max="9478" width="16" style="4" customWidth="1"/>
    <col min="9479" max="9479" width="30.5" style="4" customWidth="1"/>
    <col min="9480" max="9480" width="25.5" style="4" customWidth="1"/>
    <col min="9481" max="9728" width="9.33203125" style="4"/>
    <col min="9729" max="9729" width="15.83203125" style="4" customWidth="1"/>
    <col min="9730" max="9730" width="70.1640625" style="4" customWidth="1"/>
    <col min="9731" max="9731" width="14.83203125" style="4" customWidth="1"/>
    <col min="9732" max="9732" width="18.33203125" style="4" customWidth="1"/>
    <col min="9733" max="9733" width="22" style="4" customWidth="1"/>
    <col min="9734" max="9734" width="16" style="4" customWidth="1"/>
    <col min="9735" max="9735" width="30.5" style="4" customWidth="1"/>
    <col min="9736" max="9736" width="25.5" style="4" customWidth="1"/>
    <col min="9737" max="9984" width="9.33203125" style="4"/>
    <col min="9985" max="9985" width="15.83203125" style="4" customWidth="1"/>
    <col min="9986" max="9986" width="70.1640625" style="4" customWidth="1"/>
    <col min="9987" max="9987" width="14.83203125" style="4" customWidth="1"/>
    <col min="9988" max="9988" width="18.33203125" style="4" customWidth="1"/>
    <col min="9989" max="9989" width="22" style="4" customWidth="1"/>
    <col min="9990" max="9990" width="16" style="4" customWidth="1"/>
    <col min="9991" max="9991" width="30.5" style="4" customWidth="1"/>
    <col min="9992" max="9992" width="25.5" style="4" customWidth="1"/>
    <col min="9993" max="10240" width="9.33203125" style="4"/>
    <col min="10241" max="10241" width="15.83203125" style="4" customWidth="1"/>
    <col min="10242" max="10242" width="70.1640625" style="4" customWidth="1"/>
    <col min="10243" max="10243" width="14.83203125" style="4" customWidth="1"/>
    <col min="10244" max="10244" width="18.33203125" style="4" customWidth="1"/>
    <col min="10245" max="10245" width="22" style="4" customWidth="1"/>
    <col min="10246" max="10246" width="16" style="4" customWidth="1"/>
    <col min="10247" max="10247" width="30.5" style="4" customWidth="1"/>
    <col min="10248" max="10248" width="25.5" style="4" customWidth="1"/>
    <col min="10249" max="10496" width="9.33203125" style="4"/>
    <col min="10497" max="10497" width="15.83203125" style="4" customWidth="1"/>
    <col min="10498" max="10498" width="70.1640625" style="4" customWidth="1"/>
    <col min="10499" max="10499" width="14.83203125" style="4" customWidth="1"/>
    <col min="10500" max="10500" width="18.33203125" style="4" customWidth="1"/>
    <col min="10501" max="10501" width="22" style="4" customWidth="1"/>
    <col min="10502" max="10502" width="16" style="4" customWidth="1"/>
    <col min="10503" max="10503" width="30.5" style="4" customWidth="1"/>
    <col min="10504" max="10504" width="25.5" style="4" customWidth="1"/>
    <col min="10505" max="10752" width="9.33203125" style="4"/>
    <col min="10753" max="10753" width="15.83203125" style="4" customWidth="1"/>
    <col min="10754" max="10754" width="70.1640625" style="4" customWidth="1"/>
    <col min="10755" max="10755" width="14.83203125" style="4" customWidth="1"/>
    <col min="10756" max="10756" width="18.33203125" style="4" customWidth="1"/>
    <col min="10757" max="10757" width="22" style="4" customWidth="1"/>
    <col min="10758" max="10758" width="16" style="4" customWidth="1"/>
    <col min="10759" max="10759" width="30.5" style="4" customWidth="1"/>
    <col min="10760" max="10760" width="25.5" style="4" customWidth="1"/>
    <col min="10761" max="11008" width="9.33203125" style="4"/>
    <col min="11009" max="11009" width="15.83203125" style="4" customWidth="1"/>
    <col min="11010" max="11010" width="70.1640625" style="4" customWidth="1"/>
    <col min="11011" max="11011" width="14.83203125" style="4" customWidth="1"/>
    <col min="11012" max="11012" width="18.33203125" style="4" customWidth="1"/>
    <col min="11013" max="11013" width="22" style="4" customWidth="1"/>
    <col min="11014" max="11014" width="16" style="4" customWidth="1"/>
    <col min="11015" max="11015" width="30.5" style="4" customWidth="1"/>
    <col min="11016" max="11016" width="25.5" style="4" customWidth="1"/>
    <col min="11017" max="11264" width="9.33203125" style="4"/>
    <col min="11265" max="11265" width="15.83203125" style="4" customWidth="1"/>
    <col min="11266" max="11266" width="70.1640625" style="4" customWidth="1"/>
    <col min="11267" max="11267" width="14.83203125" style="4" customWidth="1"/>
    <col min="11268" max="11268" width="18.33203125" style="4" customWidth="1"/>
    <col min="11269" max="11269" width="22" style="4" customWidth="1"/>
    <col min="11270" max="11270" width="16" style="4" customWidth="1"/>
    <col min="11271" max="11271" width="30.5" style="4" customWidth="1"/>
    <col min="11272" max="11272" width="25.5" style="4" customWidth="1"/>
    <col min="11273" max="11520" width="9.33203125" style="4"/>
    <col min="11521" max="11521" width="15.83203125" style="4" customWidth="1"/>
    <col min="11522" max="11522" width="70.1640625" style="4" customWidth="1"/>
    <col min="11523" max="11523" width="14.83203125" style="4" customWidth="1"/>
    <col min="11524" max="11524" width="18.33203125" style="4" customWidth="1"/>
    <col min="11525" max="11525" width="22" style="4" customWidth="1"/>
    <col min="11526" max="11526" width="16" style="4" customWidth="1"/>
    <col min="11527" max="11527" width="30.5" style="4" customWidth="1"/>
    <col min="11528" max="11528" width="25.5" style="4" customWidth="1"/>
    <col min="11529" max="11776" width="9.33203125" style="4"/>
    <col min="11777" max="11777" width="15.83203125" style="4" customWidth="1"/>
    <col min="11778" max="11778" width="70.1640625" style="4" customWidth="1"/>
    <col min="11779" max="11779" width="14.83203125" style="4" customWidth="1"/>
    <col min="11780" max="11780" width="18.33203125" style="4" customWidth="1"/>
    <col min="11781" max="11781" width="22" style="4" customWidth="1"/>
    <col min="11782" max="11782" width="16" style="4" customWidth="1"/>
    <col min="11783" max="11783" width="30.5" style="4" customWidth="1"/>
    <col min="11784" max="11784" width="25.5" style="4" customWidth="1"/>
    <col min="11785" max="12032" width="9.33203125" style="4"/>
    <col min="12033" max="12033" width="15.83203125" style="4" customWidth="1"/>
    <col min="12034" max="12034" width="70.1640625" style="4" customWidth="1"/>
    <col min="12035" max="12035" width="14.83203125" style="4" customWidth="1"/>
    <col min="12036" max="12036" width="18.33203125" style="4" customWidth="1"/>
    <col min="12037" max="12037" width="22" style="4" customWidth="1"/>
    <col min="12038" max="12038" width="16" style="4" customWidth="1"/>
    <col min="12039" max="12039" width="30.5" style="4" customWidth="1"/>
    <col min="12040" max="12040" width="25.5" style="4" customWidth="1"/>
    <col min="12041" max="12288" width="9.33203125" style="4"/>
    <col min="12289" max="12289" width="15.83203125" style="4" customWidth="1"/>
    <col min="12290" max="12290" width="70.1640625" style="4" customWidth="1"/>
    <col min="12291" max="12291" width="14.83203125" style="4" customWidth="1"/>
    <col min="12292" max="12292" width="18.33203125" style="4" customWidth="1"/>
    <col min="12293" max="12293" width="22" style="4" customWidth="1"/>
    <col min="12294" max="12294" width="16" style="4" customWidth="1"/>
    <col min="12295" max="12295" width="30.5" style="4" customWidth="1"/>
    <col min="12296" max="12296" width="25.5" style="4" customWidth="1"/>
    <col min="12297" max="12544" width="9.33203125" style="4"/>
    <col min="12545" max="12545" width="15.83203125" style="4" customWidth="1"/>
    <col min="12546" max="12546" width="70.1640625" style="4" customWidth="1"/>
    <col min="12547" max="12547" width="14.83203125" style="4" customWidth="1"/>
    <col min="12548" max="12548" width="18.33203125" style="4" customWidth="1"/>
    <col min="12549" max="12549" width="22" style="4" customWidth="1"/>
    <col min="12550" max="12550" width="16" style="4" customWidth="1"/>
    <col min="12551" max="12551" width="30.5" style="4" customWidth="1"/>
    <col min="12552" max="12552" width="25.5" style="4" customWidth="1"/>
    <col min="12553" max="12800" width="9.33203125" style="4"/>
    <col min="12801" max="12801" width="15.83203125" style="4" customWidth="1"/>
    <col min="12802" max="12802" width="70.1640625" style="4" customWidth="1"/>
    <col min="12803" max="12803" width="14.83203125" style="4" customWidth="1"/>
    <col min="12804" max="12804" width="18.33203125" style="4" customWidth="1"/>
    <col min="12805" max="12805" width="22" style="4" customWidth="1"/>
    <col min="12806" max="12806" width="16" style="4" customWidth="1"/>
    <col min="12807" max="12807" width="30.5" style="4" customWidth="1"/>
    <col min="12808" max="12808" width="25.5" style="4" customWidth="1"/>
    <col min="12809" max="13056" width="9.33203125" style="4"/>
    <col min="13057" max="13057" width="15.83203125" style="4" customWidth="1"/>
    <col min="13058" max="13058" width="70.1640625" style="4" customWidth="1"/>
    <col min="13059" max="13059" width="14.83203125" style="4" customWidth="1"/>
    <col min="13060" max="13060" width="18.33203125" style="4" customWidth="1"/>
    <col min="13061" max="13061" width="22" style="4" customWidth="1"/>
    <col min="13062" max="13062" width="16" style="4" customWidth="1"/>
    <col min="13063" max="13063" width="30.5" style="4" customWidth="1"/>
    <col min="13064" max="13064" width="25.5" style="4" customWidth="1"/>
    <col min="13065" max="13312" width="9.33203125" style="4"/>
    <col min="13313" max="13313" width="15.83203125" style="4" customWidth="1"/>
    <col min="13314" max="13314" width="70.1640625" style="4" customWidth="1"/>
    <col min="13315" max="13315" width="14.83203125" style="4" customWidth="1"/>
    <col min="13316" max="13316" width="18.33203125" style="4" customWidth="1"/>
    <col min="13317" max="13317" width="22" style="4" customWidth="1"/>
    <col min="13318" max="13318" width="16" style="4" customWidth="1"/>
    <col min="13319" max="13319" width="30.5" style="4" customWidth="1"/>
    <col min="13320" max="13320" width="25.5" style="4" customWidth="1"/>
    <col min="13321" max="13568" width="9.33203125" style="4"/>
    <col min="13569" max="13569" width="15.83203125" style="4" customWidth="1"/>
    <col min="13570" max="13570" width="70.1640625" style="4" customWidth="1"/>
    <col min="13571" max="13571" width="14.83203125" style="4" customWidth="1"/>
    <col min="13572" max="13572" width="18.33203125" style="4" customWidth="1"/>
    <col min="13573" max="13573" width="22" style="4" customWidth="1"/>
    <col min="13574" max="13574" width="16" style="4" customWidth="1"/>
    <col min="13575" max="13575" width="30.5" style="4" customWidth="1"/>
    <col min="13576" max="13576" width="25.5" style="4" customWidth="1"/>
    <col min="13577" max="13824" width="9.33203125" style="4"/>
    <col min="13825" max="13825" width="15.83203125" style="4" customWidth="1"/>
    <col min="13826" max="13826" width="70.1640625" style="4" customWidth="1"/>
    <col min="13827" max="13827" width="14.83203125" style="4" customWidth="1"/>
    <col min="13828" max="13828" width="18.33203125" style="4" customWidth="1"/>
    <col min="13829" max="13829" width="22" style="4" customWidth="1"/>
    <col min="13830" max="13830" width="16" style="4" customWidth="1"/>
    <col min="13831" max="13831" width="30.5" style="4" customWidth="1"/>
    <col min="13832" max="13832" width="25.5" style="4" customWidth="1"/>
    <col min="13833" max="14080" width="9.33203125" style="4"/>
    <col min="14081" max="14081" width="15.83203125" style="4" customWidth="1"/>
    <col min="14082" max="14082" width="70.1640625" style="4" customWidth="1"/>
    <col min="14083" max="14083" width="14.83203125" style="4" customWidth="1"/>
    <col min="14084" max="14084" width="18.33203125" style="4" customWidth="1"/>
    <col min="14085" max="14085" width="22" style="4" customWidth="1"/>
    <col min="14086" max="14086" width="16" style="4" customWidth="1"/>
    <col min="14087" max="14087" width="30.5" style="4" customWidth="1"/>
    <col min="14088" max="14088" width="25.5" style="4" customWidth="1"/>
    <col min="14089" max="14336" width="9.33203125" style="4"/>
    <col min="14337" max="14337" width="15.83203125" style="4" customWidth="1"/>
    <col min="14338" max="14338" width="70.1640625" style="4" customWidth="1"/>
    <col min="14339" max="14339" width="14.83203125" style="4" customWidth="1"/>
    <col min="14340" max="14340" width="18.33203125" style="4" customWidth="1"/>
    <col min="14341" max="14341" width="22" style="4" customWidth="1"/>
    <col min="14342" max="14342" width="16" style="4" customWidth="1"/>
    <col min="14343" max="14343" width="30.5" style="4" customWidth="1"/>
    <col min="14344" max="14344" width="25.5" style="4" customWidth="1"/>
    <col min="14345" max="14592" width="9.33203125" style="4"/>
    <col min="14593" max="14593" width="15.83203125" style="4" customWidth="1"/>
    <col min="14594" max="14594" width="70.1640625" style="4" customWidth="1"/>
    <col min="14595" max="14595" width="14.83203125" style="4" customWidth="1"/>
    <col min="14596" max="14596" width="18.33203125" style="4" customWidth="1"/>
    <col min="14597" max="14597" width="22" style="4" customWidth="1"/>
    <col min="14598" max="14598" width="16" style="4" customWidth="1"/>
    <col min="14599" max="14599" width="30.5" style="4" customWidth="1"/>
    <col min="14600" max="14600" width="25.5" style="4" customWidth="1"/>
    <col min="14601" max="14848" width="9.33203125" style="4"/>
    <col min="14849" max="14849" width="15.83203125" style="4" customWidth="1"/>
    <col min="14850" max="14850" width="70.1640625" style="4" customWidth="1"/>
    <col min="14851" max="14851" width="14.83203125" style="4" customWidth="1"/>
    <col min="14852" max="14852" width="18.33203125" style="4" customWidth="1"/>
    <col min="14853" max="14853" width="22" style="4" customWidth="1"/>
    <col min="14854" max="14854" width="16" style="4" customWidth="1"/>
    <col min="14855" max="14855" width="30.5" style="4" customWidth="1"/>
    <col min="14856" max="14856" width="25.5" style="4" customWidth="1"/>
    <col min="14857" max="15104" width="9.33203125" style="4"/>
    <col min="15105" max="15105" width="15.83203125" style="4" customWidth="1"/>
    <col min="15106" max="15106" width="70.1640625" style="4" customWidth="1"/>
    <col min="15107" max="15107" width="14.83203125" style="4" customWidth="1"/>
    <col min="15108" max="15108" width="18.33203125" style="4" customWidth="1"/>
    <col min="15109" max="15109" width="22" style="4" customWidth="1"/>
    <col min="15110" max="15110" width="16" style="4" customWidth="1"/>
    <col min="15111" max="15111" width="30.5" style="4" customWidth="1"/>
    <col min="15112" max="15112" width="25.5" style="4" customWidth="1"/>
    <col min="15113" max="15360" width="9.33203125" style="4"/>
    <col min="15361" max="15361" width="15.83203125" style="4" customWidth="1"/>
    <col min="15362" max="15362" width="70.1640625" style="4" customWidth="1"/>
    <col min="15363" max="15363" width="14.83203125" style="4" customWidth="1"/>
    <col min="15364" max="15364" width="18.33203125" style="4" customWidth="1"/>
    <col min="15365" max="15365" width="22" style="4" customWidth="1"/>
    <col min="15366" max="15366" width="16" style="4" customWidth="1"/>
    <col min="15367" max="15367" width="30.5" style="4" customWidth="1"/>
    <col min="15368" max="15368" width="25.5" style="4" customWidth="1"/>
    <col min="15369" max="15616" width="9.33203125" style="4"/>
    <col min="15617" max="15617" width="15.83203125" style="4" customWidth="1"/>
    <col min="15618" max="15618" width="70.1640625" style="4" customWidth="1"/>
    <col min="15619" max="15619" width="14.83203125" style="4" customWidth="1"/>
    <col min="15620" max="15620" width="18.33203125" style="4" customWidth="1"/>
    <col min="15621" max="15621" width="22" style="4" customWidth="1"/>
    <col min="15622" max="15622" width="16" style="4" customWidth="1"/>
    <col min="15623" max="15623" width="30.5" style="4" customWidth="1"/>
    <col min="15624" max="15624" width="25.5" style="4" customWidth="1"/>
    <col min="15625" max="15872" width="9.33203125" style="4"/>
    <col min="15873" max="15873" width="15.83203125" style="4" customWidth="1"/>
    <col min="15874" max="15874" width="70.1640625" style="4" customWidth="1"/>
    <col min="15875" max="15875" width="14.83203125" style="4" customWidth="1"/>
    <col min="15876" max="15876" width="18.33203125" style="4" customWidth="1"/>
    <col min="15877" max="15877" width="22" style="4" customWidth="1"/>
    <col min="15878" max="15878" width="16" style="4" customWidth="1"/>
    <col min="15879" max="15879" width="30.5" style="4" customWidth="1"/>
    <col min="15880" max="15880" width="25.5" style="4" customWidth="1"/>
    <col min="15881" max="16128" width="9.33203125" style="4"/>
    <col min="16129" max="16129" width="15.83203125" style="4" customWidth="1"/>
    <col min="16130" max="16130" width="70.1640625" style="4" customWidth="1"/>
    <col min="16131" max="16131" width="14.83203125" style="4" customWidth="1"/>
    <col min="16132" max="16132" width="18.33203125" style="4" customWidth="1"/>
    <col min="16133" max="16133" width="22" style="4" customWidth="1"/>
    <col min="16134" max="16134" width="16" style="4" customWidth="1"/>
    <col min="16135" max="16135" width="30.5" style="4" customWidth="1"/>
    <col min="16136" max="16136" width="25.5" style="4" customWidth="1"/>
    <col min="16137" max="16384" width="9.33203125" style="4"/>
  </cols>
  <sheetData>
    <row r="1" spans="1:24" s="2" customFormat="1" ht="20.100000000000001" customHeight="1" x14ac:dyDescent="0.2">
      <c r="A1" s="298" t="s">
        <v>64</v>
      </c>
      <c r="B1" s="298"/>
      <c r="C1" s="298"/>
      <c r="D1" s="298"/>
      <c r="E1" s="298"/>
      <c r="F1" s="298"/>
      <c r="G1" s="298"/>
      <c r="H1" s="298"/>
      <c r="I1" s="1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2" customFormat="1" ht="20.100000000000001" customHeight="1" x14ac:dyDescent="0.2">
      <c r="A2" s="3"/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2" customFormat="1" ht="20.100000000000001" customHeight="1" x14ac:dyDescent="0.25">
      <c r="A3" s="299" t="s">
        <v>449</v>
      </c>
      <c r="B3" s="299"/>
      <c r="C3" s="299"/>
      <c r="D3" s="299"/>
      <c r="E3" s="299"/>
      <c r="F3" s="299"/>
      <c r="G3" s="299"/>
      <c r="H3" s="299"/>
      <c r="I3" s="29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s="2" customFormat="1" ht="20.100000000000001" customHeight="1" x14ac:dyDescent="0.25">
      <c r="A4" s="299" t="s">
        <v>453</v>
      </c>
      <c r="B4" s="299"/>
      <c r="C4" s="299"/>
      <c r="D4" s="299"/>
      <c r="E4" s="299"/>
      <c r="F4" s="299"/>
      <c r="G4" s="299"/>
      <c r="H4" s="299"/>
      <c r="I4" s="29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s="19" customFormat="1" x14ac:dyDescent="0.25">
      <c r="B5" s="20"/>
    </row>
    <row r="6" spans="1:24" s="43" customFormat="1" ht="12.75" customHeight="1" x14ac:dyDescent="0.2">
      <c r="A6" s="339"/>
      <c r="B6" s="340"/>
      <c r="C6" s="211"/>
      <c r="D6" s="41"/>
      <c r="E6" s="41"/>
      <c r="F6" s="41"/>
      <c r="G6" s="41"/>
      <c r="H6" s="212"/>
    </row>
    <row r="7" spans="1:24" s="43" customFormat="1" ht="12.75" customHeight="1" x14ac:dyDescent="0.2">
      <c r="A7" s="341"/>
      <c r="B7" s="342"/>
      <c r="C7" s="213"/>
      <c r="H7" s="214"/>
    </row>
    <row r="8" spans="1:24" s="43" customFormat="1" ht="12.75" customHeight="1" x14ac:dyDescent="0.2">
      <c r="A8" s="341"/>
      <c r="B8" s="342"/>
      <c r="C8" s="341" t="s">
        <v>64</v>
      </c>
      <c r="D8" s="345"/>
      <c r="E8" s="345"/>
      <c r="F8" s="345"/>
      <c r="H8" s="214"/>
    </row>
    <row r="9" spans="1:24" s="43" customFormat="1" ht="13.5" customHeight="1" x14ac:dyDescent="0.2">
      <c r="A9" s="341"/>
      <c r="B9" s="342"/>
      <c r="C9" s="343"/>
      <c r="D9" s="346"/>
      <c r="E9" s="346"/>
      <c r="F9" s="346"/>
      <c r="G9" s="45"/>
      <c r="H9" s="215"/>
    </row>
    <row r="10" spans="1:24" s="43" customFormat="1" ht="13.5" customHeight="1" x14ac:dyDescent="0.2">
      <c r="A10" s="343"/>
      <c r="B10" s="344"/>
      <c r="C10" s="216"/>
      <c r="D10" s="217"/>
      <c r="E10" s="217"/>
      <c r="F10" s="217"/>
      <c r="G10" s="217"/>
      <c r="H10" s="218"/>
    </row>
    <row r="11" spans="1:24" s="43" customFormat="1" ht="12.75" x14ac:dyDescent="0.2">
      <c r="A11" s="335" t="s">
        <v>464</v>
      </c>
      <c r="B11" s="336"/>
      <c r="C11" s="41"/>
      <c r="D11" s="41"/>
      <c r="E11" s="41"/>
      <c r="F11" s="41"/>
      <c r="G11" s="41"/>
      <c r="H11" s="42"/>
    </row>
    <row r="12" spans="1:24" s="43" customFormat="1" ht="12.75" x14ac:dyDescent="0.2">
      <c r="A12" s="347" t="s">
        <v>461</v>
      </c>
      <c r="B12" s="348"/>
      <c r="H12" s="44"/>
    </row>
    <row r="13" spans="1:24" s="33" customFormat="1" ht="16.5" customHeight="1" x14ac:dyDescent="0.25">
      <c r="A13" s="312" t="s">
        <v>203</v>
      </c>
      <c r="B13" s="313"/>
      <c r="C13" s="313"/>
      <c r="D13" s="313"/>
      <c r="E13" s="313"/>
      <c r="F13" s="36" t="s">
        <v>75</v>
      </c>
      <c r="G13" s="36"/>
      <c r="H13" s="210" t="s">
        <v>76</v>
      </c>
    </row>
    <row r="14" spans="1:24" s="33" customFormat="1" ht="12.75" customHeight="1" x14ac:dyDescent="0.25">
      <c r="A14" s="335" t="s">
        <v>77</v>
      </c>
      <c r="B14" s="336"/>
      <c r="C14" s="46"/>
      <c r="D14" s="314" t="s">
        <v>78</v>
      </c>
      <c r="E14" s="314" t="s">
        <v>79</v>
      </c>
      <c r="F14" s="314" t="s">
        <v>80</v>
      </c>
      <c r="G14" s="314" t="s">
        <v>81</v>
      </c>
      <c r="H14" s="314" t="s">
        <v>82</v>
      </c>
    </row>
    <row r="15" spans="1:24" s="33" customFormat="1" ht="6.75" customHeight="1" x14ac:dyDescent="0.25">
      <c r="A15" s="337"/>
      <c r="B15" s="338"/>
      <c r="C15" s="47"/>
      <c r="D15" s="314"/>
      <c r="E15" s="314"/>
      <c r="F15" s="314"/>
      <c r="G15" s="314"/>
      <c r="H15" s="314"/>
    </row>
    <row r="16" spans="1:24" s="33" customFormat="1" ht="15" customHeight="1" thickBot="1" x14ac:dyDescent="0.3">
      <c r="A16" s="48" t="s">
        <v>83</v>
      </c>
      <c r="B16" s="49" t="s">
        <v>84</v>
      </c>
      <c r="C16" s="50"/>
      <c r="D16" s="51">
        <v>1</v>
      </c>
      <c r="E16" s="52" t="s">
        <v>85</v>
      </c>
      <c r="F16" s="53">
        <f>G29</f>
        <v>9.2200000000000006</v>
      </c>
      <c r="G16" s="54">
        <f>E43</f>
        <v>29.271660000000001</v>
      </c>
      <c r="H16" s="54">
        <f>ROUND(D16*G16,2)</f>
        <v>29.27</v>
      </c>
    </row>
    <row r="17" spans="1:18" s="33" customFormat="1" ht="15" customHeight="1" thickTop="1" x14ac:dyDescent="0.25">
      <c r="A17" s="315" t="s">
        <v>86</v>
      </c>
      <c r="B17" s="316"/>
      <c r="C17" s="316"/>
      <c r="D17" s="316"/>
      <c r="E17" s="316"/>
      <c r="F17" s="316"/>
      <c r="G17" s="317"/>
      <c r="H17" s="55"/>
    </row>
    <row r="18" spans="1:18" s="33" customFormat="1" ht="15" customHeight="1" thickBot="1" x14ac:dyDescent="0.3">
      <c r="A18" s="318"/>
      <c r="B18" s="319"/>
      <c r="C18" s="319"/>
      <c r="D18" s="319"/>
      <c r="E18" s="319"/>
      <c r="F18" s="319"/>
      <c r="G18" s="320"/>
      <c r="H18" s="56"/>
    </row>
    <row r="19" spans="1:18" s="33" customFormat="1" ht="15" customHeight="1" thickTop="1" thickBot="1" x14ac:dyDescent="0.3">
      <c r="A19" s="327" t="s">
        <v>87</v>
      </c>
      <c r="B19" s="328"/>
      <c r="C19" s="328"/>
      <c r="D19" s="328"/>
      <c r="E19" s="328"/>
      <c r="F19" s="328"/>
      <c r="G19" s="329"/>
      <c r="H19" s="55">
        <f>SUM(H16)</f>
        <v>29.27</v>
      </c>
    </row>
    <row r="20" spans="1:18" s="33" customFormat="1" ht="15" customHeight="1" thickTop="1" x14ac:dyDescent="0.25">
      <c r="A20" s="330" t="s">
        <v>88</v>
      </c>
      <c r="B20" s="331"/>
      <c r="C20" s="331"/>
      <c r="D20" s="331"/>
      <c r="E20" s="331"/>
      <c r="F20" s="331"/>
      <c r="G20" s="332"/>
      <c r="H20" s="55">
        <f>SUM(H19)</f>
        <v>29.27</v>
      </c>
    </row>
    <row r="21" spans="1:18" s="33" customFormat="1" ht="15" customHeight="1" x14ac:dyDescent="0.25">
      <c r="A21" s="333" t="s">
        <v>89</v>
      </c>
      <c r="B21" s="334"/>
      <c r="C21" s="334"/>
      <c r="D21" s="334"/>
      <c r="E21" s="334"/>
      <c r="F21" s="334"/>
      <c r="G21" s="57">
        <v>0</v>
      </c>
      <c r="H21" s="56">
        <f>TRUNC(G21*H19,2)</f>
        <v>0</v>
      </c>
    </row>
    <row r="22" spans="1:18" s="33" customFormat="1" ht="15" customHeight="1" x14ac:dyDescent="0.25">
      <c r="A22" s="321" t="s">
        <v>90</v>
      </c>
      <c r="B22" s="322"/>
      <c r="C22" s="322"/>
      <c r="D22" s="322"/>
      <c r="E22" s="322"/>
      <c r="F22" s="322"/>
      <c r="G22" s="323"/>
      <c r="H22" s="58">
        <f>SUM(H20:H21)</f>
        <v>29.27</v>
      </c>
    </row>
    <row r="23" spans="1:18" s="33" customFormat="1" x14ac:dyDescent="0.25">
      <c r="A23" s="30"/>
      <c r="B23" s="31"/>
      <c r="C23" s="31"/>
      <c r="D23" s="31"/>
      <c r="E23" s="31"/>
      <c r="F23" s="31"/>
      <c r="G23" s="31"/>
      <c r="H23" s="32"/>
    </row>
    <row r="24" spans="1:18" s="33" customFormat="1" x14ac:dyDescent="0.25">
      <c r="A24" s="34" t="s">
        <v>91</v>
      </c>
      <c r="H24" s="35"/>
    </row>
    <row r="25" spans="1:18" s="33" customFormat="1" x14ac:dyDescent="0.25">
      <c r="A25" s="34"/>
      <c r="H25" s="35"/>
    </row>
    <row r="26" spans="1:18" s="33" customFormat="1" x14ac:dyDescent="0.25">
      <c r="A26" s="34"/>
      <c r="B26" s="33" t="s">
        <v>92</v>
      </c>
      <c r="E26" s="59" t="s">
        <v>130</v>
      </c>
      <c r="F26" s="59">
        <v>3.17</v>
      </c>
      <c r="G26" s="60"/>
      <c r="H26" s="35"/>
    </row>
    <row r="27" spans="1:18" s="33" customFormat="1" x14ac:dyDescent="0.25">
      <c r="A27" s="61"/>
      <c r="C27" s="324" t="s">
        <v>93</v>
      </c>
      <c r="D27" s="324"/>
      <c r="E27" s="324"/>
      <c r="F27" s="59">
        <v>3.74</v>
      </c>
      <c r="G27" s="62"/>
      <c r="H27" s="35"/>
      <c r="R27" s="63"/>
    </row>
    <row r="28" spans="1:18" s="33" customFormat="1" x14ac:dyDescent="0.25">
      <c r="A28" s="34"/>
      <c r="B28" s="33" t="s">
        <v>94</v>
      </c>
      <c r="C28" s="324" t="s">
        <v>95</v>
      </c>
      <c r="D28" s="324"/>
      <c r="E28" s="324"/>
      <c r="F28" s="33">
        <v>2.31</v>
      </c>
      <c r="G28" s="60"/>
      <c r="H28" s="35"/>
    </row>
    <row r="29" spans="1:18" s="33" customFormat="1" x14ac:dyDescent="0.25">
      <c r="A29" s="34"/>
      <c r="B29" s="33" t="s">
        <v>96</v>
      </c>
      <c r="C29" s="64"/>
      <c r="D29" s="64"/>
      <c r="E29" s="64"/>
      <c r="F29" s="65" t="s">
        <v>97</v>
      </c>
      <c r="G29" s="66">
        <f>F26+F27+F28</f>
        <v>9.2200000000000006</v>
      </c>
      <c r="H29" s="67" t="s">
        <v>98</v>
      </c>
    </row>
    <row r="30" spans="1:18" s="33" customFormat="1" x14ac:dyDescent="0.25">
      <c r="A30" s="34"/>
      <c r="B30" s="43" t="s">
        <v>99</v>
      </c>
      <c r="F30" s="43"/>
      <c r="H30" s="35"/>
    </row>
    <row r="31" spans="1:18" s="33" customFormat="1" x14ac:dyDescent="0.25">
      <c r="A31" s="34"/>
      <c r="B31" s="33" t="s">
        <v>459</v>
      </c>
      <c r="H31" s="35"/>
      <c r="Q31" s="63"/>
    </row>
    <row r="32" spans="1:18" s="33" customFormat="1" x14ac:dyDescent="0.25">
      <c r="A32" s="34"/>
      <c r="B32" s="33" t="s">
        <v>456</v>
      </c>
      <c r="H32" s="35"/>
    </row>
    <row r="33" spans="1:10" s="33" customFormat="1" x14ac:dyDescent="0.25">
      <c r="A33" s="61"/>
      <c r="B33" s="33" t="s">
        <v>457</v>
      </c>
      <c r="F33" s="43"/>
      <c r="H33" s="35"/>
    </row>
    <row r="34" spans="1:10" s="33" customFormat="1" x14ac:dyDescent="0.25">
      <c r="A34" s="61"/>
      <c r="C34" s="68" t="s">
        <v>100</v>
      </c>
      <c r="D34" s="38" t="s">
        <v>455</v>
      </c>
      <c r="E34" s="69" t="s">
        <v>458</v>
      </c>
      <c r="F34" s="68" t="s">
        <v>101</v>
      </c>
      <c r="H34" s="35"/>
    </row>
    <row r="35" spans="1:10" s="33" customFormat="1" x14ac:dyDescent="0.25">
      <c r="A35" s="61"/>
      <c r="B35" s="33" t="s">
        <v>102</v>
      </c>
      <c r="C35" s="68" t="s">
        <v>6</v>
      </c>
      <c r="D35" s="70">
        <f>'CCU- 7 INS. BETUM.'!H27*1000</f>
        <v>5513.3790290864672</v>
      </c>
      <c r="E35" s="71">
        <f>D35</f>
        <v>5513.3790290864672</v>
      </c>
      <c r="F35" s="72">
        <f>(E35-D35)/D35</f>
        <v>0</v>
      </c>
      <c r="H35" s="35"/>
    </row>
    <row r="36" spans="1:10" s="33" customFormat="1" x14ac:dyDescent="0.25">
      <c r="A36" s="61"/>
      <c r="B36" s="33" t="s">
        <v>103</v>
      </c>
      <c r="C36" s="31"/>
      <c r="D36" s="31"/>
      <c r="E36" s="31"/>
      <c r="F36" s="31"/>
      <c r="H36" s="35"/>
    </row>
    <row r="37" spans="1:10" s="33" customFormat="1" x14ac:dyDescent="0.25">
      <c r="A37" s="61"/>
      <c r="C37" s="73" t="s">
        <v>104</v>
      </c>
      <c r="D37" s="73" t="s">
        <v>105</v>
      </c>
      <c r="E37" s="73" t="s">
        <v>106</v>
      </c>
      <c r="F37" s="74"/>
      <c r="H37" s="75"/>
      <c r="I37" s="76"/>
      <c r="J37" s="74"/>
    </row>
    <row r="38" spans="1:10" s="33" customFormat="1" x14ac:dyDescent="0.25">
      <c r="A38" s="61"/>
      <c r="C38" s="77">
        <v>26.939</v>
      </c>
      <c r="D38" s="72">
        <f>1+$F$35</f>
        <v>1</v>
      </c>
      <c r="E38" s="77">
        <f>C38*D38</f>
        <v>26.939</v>
      </c>
      <c r="F38" s="78"/>
      <c r="H38" s="35"/>
    </row>
    <row r="39" spans="1:10" s="33" customFormat="1" x14ac:dyDescent="0.25">
      <c r="A39" s="61"/>
      <c r="C39" s="79"/>
      <c r="D39" s="79"/>
      <c r="E39" s="79"/>
      <c r="H39" s="35"/>
    </row>
    <row r="40" spans="1:10" s="33" customFormat="1" x14ac:dyDescent="0.25">
      <c r="A40" s="61"/>
      <c r="C40" s="73" t="s">
        <v>107</v>
      </c>
      <c r="D40" s="68" t="s">
        <v>105</v>
      </c>
      <c r="E40" s="73" t="s">
        <v>106</v>
      </c>
      <c r="H40" s="35"/>
    </row>
    <row r="41" spans="1:10" s="33" customFormat="1" x14ac:dyDescent="0.25">
      <c r="A41" s="61"/>
      <c r="C41" s="80">
        <v>0.253</v>
      </c>
      <c r="D41" s="72">
        <f>D38</f>
        <v>1</v>
      </c>
      <c r="E41" s="71">
        <f>C41*D41</f>
        <v>0.253</v>
      </c>
      <c r="H41" s="35"/>
    </row>
    <row r="42" spans="1:10" s="33" customFormat="1" x14ac:dyDescent="0.25">
      <c r="A42" s="34"/>
      <c r="D42" s="31"/>
      <c r="E42" s="31"/>
      <c r="H42" s="35"/>
    </row>
    <row r="43" spans="1:10" s="33" customFormat="1" x14ac:dyDescent="0.25">
      <c r="A43" s="325" t="s">
        <v>108</v>
      </c>
      <c r="B43" s="326"/>
      <c r="C43" s="326"/>
      <c r="D43" s="326"/>
      <c r="E43" s="81">
        <f>(($E$38+$E$41*G29))</f>
        <v>29.271660000000001</v>
      </c>
      <c r="F43" s="82" t="s">
        <v>109</v>
      </c>
      <c r="G43" s="83"/>
      <c r="H43" s="35"/>
    </row>
    <row r="44" spans="1:10" s="33" customFormat="1" x14ac:dyDescent="0.25">
      <c r="A44" s="84"/>
      <c r="B44" s="36"/>
      <c r="C44" s="45"/>
      <c r="D44" s="85"/>
      <c r="E44" s="86"/>
      <c r="F44" s="36"/>
      <c r="G44" s="36"/>
      <c r="H44" s="37"/>
    </row>
  </sheetData>
  <mergeCells count="22">
    <mergeCell ref="A22:G22"/>
    <mergeCell ref="C27:E27"/>
    <mergeCell ref="C28:E28"/>
    <mergeCell ref="A43:D43"/>
    <mergeCell ref="G14:G15"/>
    <mergeCell ref="A19:G19"/>
    <mergeCell ref="A20:G20"/>
    <mergeCell ref="A21:F21"/>
    <mergeCell ref="A14:B15"/>
    <mergeCell ref="D14:D15"/>
    <mergeCell ref="E14:E15"/>
    <mergeCell ref="F14:F15"/>
    <mergeCell ref="A11:B11"/>
    <mergeCell ref="A12:B12"/>
    <mergeCell ref="A13:E13"/>
    <mergeCell ref="H14:H15"/>
    <mergeCell ref="A17:G18"/>
    <mergeCell ref="A4:I4"/>
    <mergeCell ref="A1:H1"/>
    <mergeCell ref="A3:I3"/>
    <mergeCell ref="A6:B10"/>
    <mergeCell ref="C8:F9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view="pageBreakPreview" zoomScale="85" zoomScaleNormal="80" zoomScaleSheetLayoutView="85" workbookViewId="0">
      <selection activeCell="H37" sqref="H37"/>
    </sheetView>
  </sheetViews>
  <sheetFormatPr defaultRowHeight="12.75" x14ac:dyDescent="0.2"/>
  <cols>
    <col min="1" max="1" width="15.83203125" style="90" customWidth="1"/>
    <col min="2" max="2" width="70.1640625" style="90" customWidth="1"/>
    <col min="3" max="3" width="14.83203125" style="90" customWidth="1"/>
    <col min="4" max="4" width="18.33203125" style="90" customWidth="1"/>
    <col min="5" max="5" width="24.6640625" style="90" customWidth="1"/>
    <col min="6" max="6" width="16" style="90" customWidth="1"/>
    <col min="7" max="7" width="30.5" style="90" customWidth="1"/>
    <col min="8" max="8" width="25.5" style="90" customWidth="1"/>
    <col min="9" max="256" width="9.33203125" style="141"/>
    <col min="257" max="257" width="15.83203125" style="141" customWidth="1"/>
    <col min="258" max="258" width="70.1640625" style="141" customWidth="1"/>
    <col min="259" max="259" width="14.83203125" style="141" customWidth="1"/>
    <col min="260" max="260" width="18.33203125" style="141" customWidth="1"/>
    <col min="261" max="261" width="22" style="141" customWidth="1"/>
    <col min="262" max="262" width="16" style="141" customWidth="1"/>
    <col min="263" max="263" width="30.5" style="141" customWidth="1"/>
    <col min="264" max="264" width="25.5" style="141" customWidth="1"/>
    <col min="265" max="512" width="9.33203125" style="141"/>
    <col min="513" max="513" width="15.83203125" style="141" customWidth="1"/>
    <col min="514" max="514" width="70.1640625" style="141" customWidth="1"/>
    <col min="515" max="515" width="14.83203125" style="141" customWidth="1"/>
    <col min="516" max="516" width="18.33203125" style="141" customWidth="1"/>
    <col min="517" max="517" width="22" style="141" customWidth="1"/>
    <col min="518" max="518" width="16" style="141" customWidth="1"/>
    <col min="519" max="519" width="30.5" style="141" customWidth="1"/>
    <col min="520" max="520" width="25.5" style="141" customWidth="1"/>
    <col min="521" max="768" width="9.33203125" style="141"/>
    <col min="769" max="769" width="15.83203125" style="141" customWidth="1"/>
    <col min="770" max="770" width="70.1640625" style="141" customWidth="1"/>
    <col min="771" max="771" width="14.83203125" style="141" customWidth="1"/>
    <col min="772" max="772" width="18.33203125" style="141" customWidth="1"/>
    <col min="773" max="773" width="22" style="141" customWidth="1"/>
    <col min="774" max="774" width="16" style="141" customWidth="1"/>
    <col min="775" max="775" width="30.5" style="141" customWidth="1"/>
    <col min="776" max="776" width="25.5" style="141" customWidth="1"/>
    <col min="777" max="1024" width="9.33203125" style="141"/>
    <col min="1025" max="1025" width="15.83203125" style="141" customWidth="1"/>
    <col min="1026" max="1026" width="70.1640625" style="141" customWidth="1"/>
    <col min="1027" max="1027" width="14.83203125" style="141" customWidth="1"/>
    <col min="1028" max="1028" width="18.33203125" style="141" customWidth="1"/>
    <col min="1029" max="1029" width="22" style="141" customWidth="1"/>
    <col min="1030" max="1030" width="16" style="141" customWidth="1"/>
    <col min="1031" max="1031" width="30.5" style="141" customWidth="1"/>
    <col min="1032" max="1032" width="25.5" style="141" customWidth="1"/>
    <col min="1033" max="1280" width="9.33203125" style="141"/>
    <col min="1281" max="1281" width="15.83203125" style="141" customWidth="1"/>
    <col min="1282" max="1282" width="70.1640625" style="141" customWidth="1"/>
    <col min="1283" max="1283" width="14.83203125" style="141" customWidth="1"/>
    <col min="1284" max="1284" width="18.33203125" style="141" customWidth="1"/>
    <col min="1285" max="1285" width="22" style="141" customWidth="1"/>
    <col min="1286" max="1286" width="16" style="141" customWidth="1"/>
    <col min="1287" max="1287" width="30.5" style="141" customWidth="1"/>
    <col min="1288" max="1288" width="25.5" style="141" customWidth="1"/>
    <col min="1289" max="1536" width="9.33203125" style="141"/>
    <col min="1537" max="1537" width="15.83203125" style="141" customWidth="1"/>
    <col min="1538" max="1538" width="70.1640625" style="141" customWidth="1"/>
    <col min="1539" max="1539" width="14.83203125" style="141" customWidth="1"/>
    <col min="1540" max="1540" width="18.33203125" style="141" customWidth="1"/>
    <col min="1541" max="1541" width="22" style="141" customWidth="1"/>
    <col min="1542" max="1542" width="16" style="141" customWidth="1"/>
    <col min="1543" max="1543" width="30.5" style="141" customWidth="1"/>
    <col min="1544" max="1544" width="25.5" style="141" customWidth="1"/>
    <col min="1545" max="1792" width="9.33203125" style="141"/>
    <col min="1793" max="1793" width="15.83203125" style="141" customWidth="1"/>
    <col min="1794" max="1794" width="70.1640625" style="141" customWidth="1"/>
    <col min="1795" max="1795" width="14.83203125" style="141" customWidth="1"/>
    <col min="1796" max="1796" width="18.33203125" style="141" customWidth="1"/>
    <col min="1797" max="1797" width="22" style="141" customWidth="1"/>
    <col min="1798" max="1798" width="16" style="141" customWidth="1"/>
    <col min="1799" max="1799" width="30.5" style="141" customWidth="1"/>
    <col min="1800" max="1800" width="25.5" style="141" customWidth="1"/>
    <col min="1801" max="2048" width="9.33203125" style="141"/>
    <col min="2049" max="2049" width="15.83203125" style="141" customWidth="1"/>
    <col min="2050" max="2050" width="70.1640625" style="141" customWidth="1"/>
    <col min="2051" max="2051" width="14.83203125" style="141" customWidth="1"/>
    <col min="2052" max="2052" width="18.33203125" style="141" customWidth="1"/>
    <col min="2053" max="2053" width="22" style="141" customWidth="1"/>
    <col min="2054" max="2054" width="16" style="141" customWidth="1"/>
    <col min="2055" max="2055" width="30.5" style="141" customWidth="1"/>
    <col min="2056" max="2056" width="25.5" style="141" customWidth="1"/>
    <col min="2057" max="2304" width="9.33203125" style="141"/>
    <col min="2305" max="2305" width="15.83203125" style="141" customWidth="1"/>
    <col min="2306" max="2306" width="70.1640625" style="141" customWidth="1"/>
    <col min="2307" max="2307" width="14.83203125" style="141" customWidth="1"/>
    <col min="2308" max="2308" width="18.33203125" style="141" customWidth="1"/>
    <col min="2309" max="2309" width="22" style="141" customWidth="1"/>
    <col min="2310" max="2310" width="16" style="141" customWidth="1"/>
    <col min="2311" max="2311" width="30.5" style="141" customWidth="1"/>
    <col min="2312" max="2312" width="25.5" style="141" customWidth="1"/>
    <col min="2313" max="2560" width="9.33203125" style="141"/>
    <col min="2561" max="2561" width="15.83203125" style="141" customWidth="1"/>
    <col min="2562" max="2562" width="70.1640625" style="141" customWidth="1"/>
    <col min="2563" max="2563" width="14.83203125" style="141" customWidth="1"/>
    <col min="2564" max="2564" width="18.33203125" style="141" customWidth="1"/>
    <col min="2565" max="2565" width="22" style="141" customWidth="1"/>
    <col min="2566" max="2566" width="16" style="141" customWidth="1"/>
    <col min="2567" max="2567" width="30.5" style="141" customWidth="1"/>
    <col min="2568" max="2568" width="25.5" style="141" customWidth="1"/>
    <col min="2569" max="2816" width="9.33203125" style="141"/>
    <col min="2817" max="2817" width="15.83203125" style="141" customWidth="1"/>
    <col min="2818" max="2818" width="70.1640625" style="141" customWidth="1"/>
    <col min="2819" max="2819" width="14.83203125" style="141" customWidth="1"/>
    <col min="2820" max="2820" width="18.33203125" style="141" customWidth="1"/>
    <col min="2821" max="2821" width="22" style="141" customWidth="1"/>
    <col min="2822" max="2822" width="16" style="141" customWidth="1"/>
    <col min="2823" max="2823" width="30.5" style="141" customWidth="1"/>
    <col min="2824" max="2824" width="25.5" style="141" customWidth="1"/>
    <col min="2825" max="3072" width="9.33203125" style="141"/>
    <col min="3073" max="3073" width="15.83203125" style="141" customWidth="1"/>
    <col min="3074" max="3074" width="70.1640625" style="141" customWidth="1"/>
    <col min="3075" max="3075" width="14.83203125" style="141" customWidth="1"/>
    <col min="3076" max="3076" width="18.33203125" style="141" customWidth="1"/>
    <col min="3077" max="3077" width="22" style="141" customWidth="1"/>
    <col min="3078" max="3078" width="16" style="141" customWidth="1"/>
    <col min="3079" max="3079" width="30.5" style="141" customWidth="1"/>
    <col min="3080" max="3080" width="25.5" style="141" customWidth="1"/>
    <col min="3081" max="3328" width="9.33203125" style="141"/>
    <col min="3329" max="3329" width="15.83203125" style="141" customWidth="1"/>
    <col min="3330" max="3330" width="70.1640625" style="141" customWidth="1"/>
    <col min="3331" max="3331" width="14.83203125" style="141" customWidth="1"/>
    <col min="3332" max="3332" width="18.33203125" style="141" customWidth="1"/>
    <col min="3333" max="3333" width="22" style="141" customWidth="1"/>
    <col min="3334" max="3334" width="16" style="141" customWidth="1"/>
    <col min="3335" max="3335" width="30.5" style="141" customWidth="1"/>
    <col min="3336" max="3336" width="25.5" style="141" customWidth="1"/>
    <col min="3337" max="3584" width="9.33203125" style="141"/>
    <col min="3585" max="3585" width="15.83203125" style="141" customWidth="1"/>
    <col min="3586" max="3586" width="70.1640625" style="141" customWidth="1"/>
    <col min="3587" max="3587" width="14.83203125" style="141" customWidth="1"/>
    <col min="3588" max="3588" width="18.33203125" style="141" customWidth="1"/>
    <col min="3589" max="3589" width="22" style="141" customWidth="1"/>
    <col min="3590" max="3590" width="16" style="141" customWidth="1"/>
    <col min="3591" max="3591" width="30.5" style="141" customWidth="1"/>
    <col min="3592" max="3592" width="25.5" style="141" customWidth="1"/>
    <col min="3593" max="3840" width="9.33203125" style="141"/>
    <col min="3841" max="3841" width="15.83203125" style="141" customWidth="1"/>
    <col min="3842" max="3842" width="70.1640625" style="141" customWidth="1"/>
    <col min="3843" max="3843" width="14.83203125" style="141" customWidth="1"/>
    <col min="3844" max="3844" width="18.33203125" style="141" customWidth="1"/>
    <col min="3845" max="3845" width="22" style="141" customWidth="1"/>
    <col min="3846" max="3846" width="16" style="141" customWidth="1"/>
    <col min="3847" max="3847" width="30.5" style="141" customWidth="1"/>
    <col min="3848" max="3848" width="25.5" style="141" customWidth="1"/>
    <col min="3849" max="4096" width="9.33203125" style="141"/>
    <col min="4097" max="4097" width="15.83203125" style="141" customWidth="1"/>
    <col min="4098" max="4098" width="70.1640625" style="141" customWidth="1"/>
    <col min="4099" max="4099" width="14.83203125" style="141" customWidth="1"/>
    <col min="4100" max="4100" width="18.33203125" style="141" customWidth="1"/>
    <col min="4101" max="4101" width="22" style="141" customWidth="1"/>
    <col min="4102" max="4102" width="16" style="141" customWidth="1"/>
    <col min="4103" max="4103" width="30.5" style="141" customWidth="1"/>
    <col min="4104" max="4104" width="25.5" style="141" customWidth="1"/>
    <col min="4105" max="4352" width="9.33203125" style="141"/>
    <col min="4353" max="4353" width="15.83203125" style="141" customWidth="1"/>
    <col min="4354" max="4354" width="70.1640625" style="141" customWidth="1"/>
    <col min="4355" max="4355" width="14.83203125" style="141" customWidth="1"/>
    <col min="4356" max="4356" width="18.33203125" style="141" customWidth="1"/>
    <col min="4357" max="4357" width="22" style="141" customWidth="1"/>
    <col min="4358" max="4358" width="16" style="141" customWidth="1"/>
    <col min="4359" max="4359" width="30.5" style="141" customWidth="1"/>
    <col min="4360" max="4360" width="25.5" style="141" customWidth="1"/>
    <col min="4361" max="4608" width="9.33203125" style="141"/>
    <col min="4609" max="4609" width="15.83203125" style="141" customWidth="1"/>
    <col min="4610" max="4610" width="70.1640625" style="141" customWidth="1"/>
    <col min="4611" max="4611" width="14.83203125" style="141" customWidth="1"/>
    <col min="4612" max="4612" width="18.33203125" style="141" customWidth="1"/>
    <col min="4613" max="4613" width="22" style="141" customWidth="1"/>
    <col min="4614" max="4614" width="16" style="141" customWidth="1"/>
    <col min="4615" max="4615" width="30.5" style="141" customWidth="1"/>
    <col min="4616" max="4616" width="25.5" style="141" customWidth="1"/>
    <col min="4617" max="4864" width="9.33203125" style="141"/>
    <col min="4865" max="4865" width="15.83203125" style="141" customWidth="1"/>
    <col min="4866" max="4866" width="70.1640625" style="141" customWidth="1"/>
    <col min="4867" max="4867" width="14.83203125" style="141" customWidth="1"/>
    <col min="4868" max="4868" width="18.33203125" style="141" customWidth="1"/>
    <col min="4869" max="4869" width="22" style="141" customWidth="1"/>
    <col min="4870" max="4870" width="16" style="141" customWidth="1"/>
    <col min="4871" max="4871" width="30.5" style="141" customWidth="1"/>
    <col min="4872" max="4872" width="25.5" style="141" customWidth="1"/>
    <col min="4873" max="5120" width="9.33203125" style="141"/>
    <col min="5121" max="5121" width="15.83203125" style="141" customWidth="1"/>
    <col min="5122" max="5122" width="70.1640625" style="141" customWidth="1"/>
    <col min="5123" max="5123" width="14.83203125" style="141" customWidth="1"/>
    <col min="5124" max="5124" width="18.33203125" style="141" customWidth="1"/>
    <col min="5125" max="5125" width="22" style="141" customWidth="1"/>
    <col min="5126" max="5126" width="16" style="141" customWidth="1"/>
    <col min="5127" max="5127" width="30.5" style="141" customWidth="1"/>
    <col min="5128" max="5128" width="25.5" style="141" customWidth="1"/>
    <col min="5129" max="5376" width="9.33203125" style="141"/>
    <col min="5377" max="5377" width="15.83203125" style="141" customWidth="1"/>
    <col min="5378" max="5378" width="70.1640625" style="141" customWidth="1"/>
    <col min="5379" max="5379" width="14.83203125" style="141" customWidth="1"/>
    <col min="5380" max="5380" width="18.33203125" style="141" customWidth="1"/>
    <col min="5381" max="5381" width="22" style="141" customWidth="1"/>
    <col min="5382" max="5382" width="16" style="141" customWidth="1"/>
    <col min="5383" max="5383" width="30.5" style="141" customWidth="1"/>
    <col min="5384" max="5384" width="25.5" style="141" customWidth="1"/>
    <col min="5385" max="5632" width="9.33203125" style="141"/>
    <col min="5633" max="5633" width="15.83203125" style="141" customWidth="1"/>
    <col min="5634" max="5634" width="70.1640625" style="141" customWidth="1"/>
    <col min="5635" max="5635" width="14.83203125" style="141" customWidth="1"/>
    <col min="5636" max="5636" width="18.33203125" style="141" customWidth="1"/>
    <col min="5637" max="5637" width="22" style="141" customWidth="1"/>
    <col min="5638" max="5638" width="16" style="141" customWidth="1"/>
    <col min="5639" max="5639" width="30.5" style="141" customWidth="1"/>
    <col min="5640" max="5640" width="25.5" style="141" customWidth="1"/>
    <col min="5641" max="5888" width="9.33203125" style="141"/>
    <col min="5889" max="5889" width="15.83203125" style="141" customWidth="1"/>
    <col min="5890" max="5890" width="70.1640625" style="141" customWidth="1"/>
    <col min="5891" max="5891" width="14.83203125" style="141" customWidth="1"/>
    <col min="5892" max="5892" width="18.33203125" style="141" customWidth="1"/>
    <col min="5893" max="5893" width="22" style="141" customWidth="1"/>
    <col min="5894" max="5894" width="16" style="141" customWidth="1"/>
    <col min="5895" max="5895" width="30.5" style="141" customWidth="1"/>
    <col min="5896" max="5896" width="25.5" style="141" customWidth="1"/>
    <col min="5897" max="6144" width="9.33203125" style="141"/>
    <col min="6145" max="6145" width="15.83203125" style="141" customWidth="1"/>
    <col min="6146" max="6146" width="70.1640625" style="141" customWidth="1"/>
    <col min="6147" max="6147" width="14.83203125" style="141" customWidth="1"/>
    <col min="6148" max="6148" width="18.33203125" style="141" customWidth="1"/>
    <col min="6149" max="6149" width="22" style="141" customWidth="1"/>
    <col min="6150" max="6150" width="16" style="141" customWidth="1"/>
    <col min="6151" max="6151" width="30.5" style="141" customWidth="1"/>
    <col min="6152" max="6152" width="25.5" style="141" customWidth="1"/>
    <col min="6153" max="6400" width="9.33203125" style="141"/>
    <col min="6401" max="6401" width="15.83203125" style="141" customWidth="1"/>
    <col min="6402" max="6402" width="70.1640625" style="141" customWidth="1"/>
    <col min="6403" max="6403" width="14.83203125" style="141" customWidth="1"/>
    <col min="6404" max="6404" width="18.33203125" style="141" customWidth="1"/>
    <col min="6405" max="6405" width="22" style="141" customWidth="1"/>
    <col min="6406" max="6406" width="16" style="141" customWidth="1"/>
    <col min="6407" max="6407" width="30.5" style="141" customWidth="1"/>
    <col min="6408" max="6408" width="25.5" style="141" customWidth="1"/>
    <col min="6409" max="6656" width="9.33203125" style="141"/>
    <col min="6657" max="6657" width="15.83203125" style="141" customWidth="1"/>
    <col min="6658" max="6658" width="70.1640625" style="141" customWidth="1"/>
    <col min="6659" max="6659" width="14.83203125" style="141" customWidth="1"/>
    <col min="6660" max="6660" width="18.33203125" style="141" customWidth="1"/>
    <col min="6661" max="6661" width="22" style="141" customWidth="1"/>
    <col min="6662" max="6662" width="16" style="141" customWidth="1"/>
    <col min="6663" max="6663" width="30.5" style="141" customWidth="1"/>
    <col min="6664" max="6664" width="25.5" style="141" customWidth="1"/>
    <col min="6665" max="6912" width="9.33203125" style="141"/>
    <col min="6913" max="6913" width="15.83203125" style="141" customWidth="1"/>
    <col min="6914" max="6914" width="70.1640625" style="141" customWidth="1"/>
    <col min="6915" max="6915" width="14.83203125" style="141" customWidth="1"/>
    <col min="6916" max="6916" width="18.33203125" style="141" customWidth="1"/>
    <col min="6917" max="6917" width="22" style="141" customWidth="1"/>
    <col min="6918" max="6918" width="16" style="141" customWidth="1"/>
    <col min="6919" max="6919" width="30.5" style="141" customWidth="1"/>
    <col min="6920" max="6920" width="25.5" style="141" customWidth="1"/>
    <col min="6921" max="7168" width="9.33203125" style="141"/>
    <col min="7169" max="7169" width="15.83203125" style="141" customWidth="1"/>
    <col min="7170" max="7170" width="70.1640625" style="141" customWidth="1"/>
    <col min="7171" max="7171" width="14.83203125" style="141" customWidth="1"/>
    <col min="7172" max="7172" width="18.33203125" style="141" customWidth="1"/>
    <col min="7173" max="7173" width="22" style="141" customWidth="1"/>
    <col min="7174" max="7174" width="16" style="141" customWidth="1"/>
    <col min="7175" max="7175" width="30.5" style="141" customWidth="1"/>
    <col min="7176" max="7176" width="25.5" style="141" customWidth="1"/>
    <col min="7177" max="7424" width="9.33203125" style="141"/>
    <col min="7425" max="7425" width="15.83203125" style="141" customWidth="1"/>
    <col min="7426" max="7426" width="70.1640625" style="141" customWidth="1"/>
    <col min="7427" max="7427" width="14.83203125" style="141" customWidth="1"/>
    <col min="7428" max="7428" width="18.33203125" style="141" customWidth="1"/>
    <col min="7429" max="7429" width="22" style="141" customWidth="1"/>
    <col min="7430" max="7430" width="16" style="141" customWidth="1"/>
    <col min="7431" max="7431" width="30.5" style="141" customWidth="1"/>
    <col min="7432" max="7432" width="25.5" style="141" customWidth="1"/>
    <col min="7433" max="7680" width="9.33203125" style="141"/>
    <col min="7681" max="7681" width="15.83203125" style="141" customWidth="1"/>
    <col min="7682" max="7682" width="70.1640625" style="141" customWidth="1"/>
    <col min="7683" max="7683" width="14.83203125" style="141" customWidth="1"/>
    <col min="7684" max="7684" width="18.33203125" style="141" customWidth="1"/>
    <col min="7685" max="7685" width="22" style="141" customWidth="1"/>
    <col min="7686" max="7686" width="16" style="141" customWidth="1"/>
    <col min="7687" max="7687" width="30.5" style="141" customWidth="1"/>
    <col min="7688" max="7688" width="25.5" style="141" customWidth="1"/>
    <col min="7689" max="7936" width="9.33203125" style="141"/>
    <col min="7937" max="7937" width="15.83203125" style="141" customWidth="1"/>
    <col min="7938" max="7938" width="70.1640625" style="141" customWidth="1"/>
    <col min="7939" max="7939" width="14.83203125" style="141" customWidth="1"/>
    <col min="7940" max="7940" width="18.33203125" style="141" customWidth="1"/>
    <col min="7941" max="7941" width="22" style="141" customWidth="1"/>
    <col min="7942" max="7942" width="16" style="141" customWidth="1"/>
    <col min="7943" max="7943" width="30.5" style="141" customWidth="1"/>
    <col min="7944" max="7944" width="25.5" style="141" customWidth="1"/>
    <col min="7945" max="8192" width="9.33203125" style="141"/>
    <col min="8193" max="8193" width="15.83203125" style="141" customWidth="1"/>
    <col min="8194" max="8194" width="70.1640625" style="141" customWidth="1"/>
    <col min="8195" max="8195" width="14.83203125" style="141" customWidth="1"/>
    <col min="8196" max="8196" width="18.33203125" style="141" customWidth="1"/>
    <col min="8197" max="8197" width="22" style="141" customWidth="1"/>
    <col min="8198" max="8198" width="16" style="141" customWidth="1"/>
    <col min="8199" max="8199" width="30.5" style="141" customWidth="1"/>
    <col min="8200" max="8200" width="25.5" style="141" customWidth="1"/>
    <col min="8201" max="8448" width="9.33203125" style="141"/>
    <col min="8449" max="8449" width="15.83203125" style="141" customWidth="1"/>
    <col min="8450" max="8450" width="70.1640625" style="141" customWidth="1"/>
    <col min="8451" max="8451" width="14.83203125" style="141" customWidth="1"/>
    <col min="8452" max="8452" width="18.33203125" style="141" customWidth="1"/>
    <col min="8453" max="8453" width="22" style="141" customWidth="1"/>
    <col min="8454" max="8454" width="16" style="141" customWidth="1"/>
    <col min="8455" max="8455" width="30.5" style="141" customWidth="1"/>
    <col min="8456" max="8456" width="25.5" style="141" customWidth="1"/>
    <col min="8457" max="8704" width="9.33203125" style="141"/>
    <col min="8705" max="8705" width="15.83203125" style="141" customWidth="1"/>
    <col min="8706" max="8706" width="70.1640625" style="141" customWidth="1"/>
    <col min="8707" max="8707" width="14.83203125" style="141" customWidth="1"/>
    <col min="8708" max="8708" width="18.33203125" style="141" customWidth="1"/>
    <col min="8709" max="8709" width="22" style="141" customWidth="1"/>
    <col min="8710" max="8710" width="16" style="141" customWidth="1"/>
    <col min="8711" max="8711" width="30.5" style="141" customWidth="1"/>
    <col min="8712" max="8712" width="25.5" style="141" customWidth="1"/>
    <col min="8713" max="8960" width="9.33203125" style="141"/>
    <col min="8961" max="8961" width="15.83203125" style="141" customWidth="1"/>
    <col min="8962" max="8962" width="70.1640625" style="141" customWidth="1"/>
    <col min="8963" max="8963" width="14.83203125" style="141" customWidth="1"/>
    <col min="8964" max="8964" width="18.33203125" style="141" customWidth="1"/>
    <col min="8965" max="8965" width="22" style="141" customWidth="1"/>
    <col min="8966" max="8966" width="16" style="141" customWidth="1"/>
    <col min="8967" max="8967" width="30.5" style="141" customWidth="1"/>
    <col min="8968" max="8968" width="25.5" style="141" customWidth="1"/>
    <col min="8969" max="9216" width="9.33203125" style="141"/>
    <col min="9217" max="9217" width="15.83203125" style="141" customWidth="1"/>
    <col min="9218" max="9218" width="70.1640625" style="141" customWidth="1"/>
    <col min="9219" max="9219" width="14.83203125" style="141" customWidth="1"/>
    <col min="9220" max="9220" width="18.33203125" style="141" customWidth="1"/>
    <col min="9221" max="9221" width="22" style="141" customWidth="1"/>
    <col min="9222" max="9222" width="16" style="141" customWidth="1"/>
    <col min="9223" max="9223" width="30.5" style="141" customWidth="1"/>
    <col min="9224" max="9224" width="25.5" style="141" customWidth="1"/>
    <col min="9225" max="9472" width="9.33203125" style="141"/>
    <col min="9473" max="9473" width="15.83203125" style="141" customWidth="1"/>
    <col min="9474" max="9474" width="70.1640625" style="141" customWidth="1"/>
    <col min="9475" max="9475" width="14.83203125" style="141" customWidth="1"/>
    <col min="9476" max="9476" width="18.33203125" style="141" customWidth="1"/>
    <col min="9477" max="9477" width="22" style="141" customWidth="1"/>
    <col min="9478" max="9478" width="16" style="141" customWidth="1"/>
    <col min="9479" max="9479" width="30.5" style="141" customWidth="1"/>
    <col min="9480" max="9480" width="25.5" style="141" customWidth="1"/>
    <col min="9481" max="9728" width="9.33203125" style="141"/>
    <col min="9729" max="9729" width="15.83203125" style="141" customWidth="1"/>
    <col min="9730" max="9730" width="70.1640625" style="141" customWidth="1"/>
    <col min="9731" max="9731" width="14.83203125" style="141" customWidth="1"/>
    <col min="9732" max="9732" width="18.33203125" style="141" customWidth="1"/>
    <col min="9733" max="9733" width="22" style="141" customWidth="1"/>
    <col min="9734" max="9734" width="16" style="141" customWidth="1"/>
    <col min="9735" max="9735" width="30.5" style="141" customWidth="1"/>
    <col min="9736" max="9736" width="25.5" style="141" customWidth="1"/>
    <col min="9737" max="9984" width="9.33203125" style="141"/>
    <col min="9985" max="9985" width="15.83203125" style="141" customWidth="1"/>
    <col min="9986" max="9986" width="70.1640625" style="141" customWidth="1"/>
    <col min="9987" max="9987" width="14.83203125" style="141" customWidth="1"/>
    <col min="9988" max="9988" width="18.33203125" style="141" customWidth="1"/>
    <col min="9989" max="9989" width="22" style="141" customWidth="1"/>
    <col min="9990" max="9990" width="16" style="141" customWidth="1"/>
    <col min="9991" max="9991" width="30.5" style="141" customWidth="1"/>
    <col min="9992" max="9992" width="25.5" style="141" customWidth="1"/>
    <col min="9993" max="10240" width="9.33203125" style="141"/>
    <col min="10241" max="10241" width="15.83203125" style="141" customWidth="1"/>
    <col min="10242" max="10242" width="70.1640625" style="141" customWidth="1"/>
    <col min="10243" max="10243" width="14.83203125" style="141" customWidth="1"/>
    <col min="10244" max="10244" width="18.33203125" style="141" customWidth="1"/>
    <col min="10245" max="10245" width="22" style="141" customWidth="1"/>
    <col min="10246" max="10246" width="16" style="141" customWidth="1"/>
    <col min="10247" max="10247" width="30.5" style="141" customWidth="1"/>
    <col min="10248" max="10248" width="25.5" style="141" customWidth="1"/>
    <col min="10249" max="10496" width="9.33203125" style="141"/>
    <col min="10497" max="10497" width="15.83203125" style="141" customWidth="1"/>
    <col min="10498" max="10498" width="70.1640625" style="141" customWidth="1"/>
    <col min="10499" max="10499" width="14.83203125" style="141" customWidth="1"/>
    <col min="10500" max="10500" width="18.33203125" style="141" customWidth="1"/>
    <col min="10501" max="10501" width="22" style="141" customWidth="1"/>
    <col min="10502" max="10502" width="16" style="141" customWidth="1"/>
    <col min="10503" max="10503" width="30.5" style="141" customWidth="1"/>
    <col min="10504" max="10504" width="25.5" style="141" customWidth="1"/>
    <col min="10505" max="10752" width="9.33203125" style="141"/>
    <col min="10753" max="10753" width="15.83203125" style="141" customWidth="1"/>
    <col min="10754" max="10754" width="70.1640625" style="141" customWidth="1"/>
    <col min="10755" max="10755" width="14.83203125" style="141" customWidth="1"/>
    <col min="10756" max="10756" width="18.33203125" style="141" customWidth="1"/>
    <col min="10757" max="10757" width="22" style="141" customWidth="1"/>
    <col min="10758" max="10758" width="16" style="141" customWidth="1"/>
    <col min="10759" max="10759" width="30.5" style="141" customWidth="1"/>
    <col min="10760" max="10760" width="25.5" style="141" customWidth="1"/>
    <col min="10761" max="11008" width="9.33203125" style="141"/>
    <col min="11009" max="11009" width="15.83203125" style="141" customWidth="1"/>
    <col min="11010" max="11010" width="70.1640625" style="141" customWidth="1"/>
    <col min="11011" max="11011" width="14.83203125" style="141" customWidth="1"/>
    <col min="11012" max="11012" width="18.33203125" style="141" customWidth="1"/>
    <col min="11013" max="11013" width="22" style="141" customWidth="1"/>
    <col min="11014" max="11014" width="16" style="141" customWidth="1"/>
    <col min="11015" max="11015" width="30.5" style="141" customWidth="1"/>
    <col min="11016" max="11016" width="25.5" style="141" customWidth="1"/>
    <col min="11017" max="11264" width="9.33203125" style="141"/>
    <col min="11265" max="11265" width="15.83203125" style="141" customWidth="1"/>
    <col min="11266" max="11266" width="70.1640625" style="141" customWidth="1"/>
    <col min="11267" max="11267" width="14.83203125" style="141" customWidth="1"/>
    <col min="11268" max="11268" width="18.33203125" style="141" customWidth="1"/>
    <col min="11269" max="11269" width="22" style="141" customWidth="1"/>
    <col min="11270" max="11270" width="16" style="141" customWidth="1"/>
    <col min="11271" max="11271" width="30.5" style="141" customWidth="1"/>
    <col min="11272" max="11272" width="25.5" style="141" customWidth="1"/>
    <col min="11273" max="11520" width="9.33203125" style="141"/>
    <col min="11521" max="11521" width="15.83203125" style="141" customWidth="1"/>
    <col min="11522" max="11522" width="70.1640625" style="141" customWidth="1"/>
    <col min="11523" max="11523" width="14.83203125" style="141" customWidth="1"/>
    <col min="11524" max="11524" width="18.33203125" style="141" customWidth="1"/>
    <col min="11525" max="11525" width="22" style="141" customWidth="1"/>
    <col min="11526" max="11526" width="16" style="141" customWidth="1"/>
    <col min="11527" max="11527" width="30.5" style="141" customWidth="1"/>
    <col min="11528" max="11528" width="25.5" style="141" customWidth="1"/>
    <col min="11529" max="11776" width="9.33203125" style="141"/>
    <col min="11777" max="11777" width="15.83203125" style="141" customWidth="1"/>
    <col min="11778" max="11778" width="70.1640625" style="141" customWidth="1"/>
    <col min="11779" max="11779" width="14.83203125" style="141" customWidth="1"/>
    <col min="11780" max="11780" width="18.33203125" style="141" customWidth="1"/>
    <col min="11781" max="11781" width="22" style="141" customWidth="1"/>
    <col min="11782" max="11782" width="16" style="141" customWidth="1"/>
    <col min="11783" max="11783" width="30.5" style="141" customWidth="1"/>
    <col min="11784" max="11784" width="25.5" style="141" customWidth="1"/>
    <col min="11785" max="12032" width="9.33203125" style="141"/>
    <col min="12033" max="12033" width="15.83203125" style="141" customWidth="1"/>
    <col min="12034" max="12034" width="70.1640625" style="141" customWidth="1"/>
    <col min="12035" max="12035" width="14.83203125" style="141" customWidth="1"/>
    <col min="12036" max="12036" width="18.33203125" style="141" customWidth="1"/>
    <col min="12037" max="12037" width="22" style="141" customWidth="1"/>
    <col min="12038" max="12038" width="16" style="141" customWidth="1"/>
    <col min="12039" max="12039" width="30.5" style="141" customWidth="1"/>
    <col min="12040" max="12040" width="25.5" style="141" customWidth="1"/>
    <col min="12041" max="12288" width="9.33203125" style="141"/>
    <col min="12289" max="12289" width="15.83203125" style="141" customWidth="1"/>
    <col min="12290" max="12290" width="70.1640625" style="141" customWidth="1"/>
    <col min="12291" max="12291" width="14.83203125" style="141" customWidth="1"/>
    <col min="12292" max="12292" width="18.33203125" style="141" customWidth="1"/>
    <col min="12293" max="12293" width="22" style="141" customWidth="1"/>
    <col min="12294" max="12294" width="16" style="141" customWidth="1"/>
    <col min="12295" max="12295" width="30.5" style="141" customWidth="1"/>
    <col min="12296" max="12296" width="25.5" style="141" customWidth="1"/>
    <col min="12297" max="12544" width="9.33203125" style="141"/>
    <col min="12545" max="12545" width="15.83203125" style="141" customWidth="1"/>
    <col min="12546" max="12546" width="70.1640625" style="141" customWidth="1"/>
    <col min="12547" max="12547" width="14.83203125" style="141" customWidth="1"/>
    <col min="12548" max="12548" width="18.33203125" style="141" customWidth="1"/>
    <col min="12549" max="12549" width="22" style="141" customWidth="1"/>
    <col min="12550" max="12550" width="16" style="141" customWidth="1"/>
    <col min="12551" max="12551" width="30.5" style="141" customWidth="1"/>
    <col min="12552" max="12552" width="25.5" style="141" customWidth="1"/>
    <col min="12553" max="12800" width="9.33203125" style="141"/>
    <col min="12801" max="12801" width="15.83203125" style="141" customWidth="1"/>
    <col min="12802" max="12802" width="70.1640625" style="141" customWidth="1"/>
    <col min="12803" max="12803" width="14.83203125" style="141" customWidth="1"/>
    <col min="12804" max="12804" width="18.33203125" style="141" customWidth="1"/>
    <col min="12805" max="12805" width="22" style="141" customWidth="1"/>
    <col min="12806" max="12806" width="16" style="141" customWidth="1"/>
    <col min="12807" max="12807" width="30.5" style="141" customWidth="1"/>
    <col min="12808" max="12808" width="25.5" style="141" customWidth="1"/>
    <col min="12809" max="13056" width="9.33203125" style="141"/>
    <col min="13057" max="13057" width="15.83203125" style="141" customWidth="1"/>
    <col min="13058" max="13058" width="70.1640625" style="141" customWidth="1"/>
    <col min="13059" max="13059" width="14.83203125" style="141" customWidth="1"/>
    <col min="13060" max="13060" width="18.33203125" style="141" customWidth="1"/>
    <col min="13061" max="13061" width="22" style="141" customWidth="1"/>
    <col min="13062" max="13062" width="16" style="141" customWidth="1"/>
    <col min="13063" max="13063" width="30.5" style="141" customWidth="1"/>
    <col min="13064" max="13064" width="25.5" style="141" customWidth="1"/>
    <col min="13065" max="13312" width="9.33203125" style="141"/>
    <col min="13313" max="13313" width="15.83203125" style="141" customWidth="1"/>
    <col min="13314" max="13314" width="70.1640625" style="141" customWidth="1"/>
    <col min="13315" max="13315" width="14.83203125" style="141" customWidth="1"/>
    <col min="13316" max="13316" width="18.33203125" style="141" customWidth="1"/>
    <col min="13317" max="13317" width="22" style="141" customWidth="1"/>
    <col min="13318" max="13318" width="16" style="141" customWidth="1"/>
    <col min="13319" max="13319" width="30.5" style="141" customWidth="1"/>
    <col min="13320" max="13320" width="25.5" style="141" customWidth="1"/>
    <col min="13321" max="13568" width="9.33203125" style="141"/>
    <col min="13569" max="13569" width="15.83203125" style="141" customWidth="1"/>
    <col min="13570" max="13570" width="70.1640625" style="141" customWidth="1"/>
    <col min="13571" max="13571" width="14.83203125" style="141" customWidth="1"/>
    <col min="13572" max="13572" width="18.33203125" style="141" customWidth="1"/>
    <col min="13573" max="13573" width="22" style="141" customWidth="1"/>
    <col min="13574" max="13574" width="16" style="141" customWidth="1"/>
    <col min="13575" max="13575" width="30.5" style="141" customWidth="1"/>
    <col min="13576" max="13576" width="25.5" style="141" customWidth="1"/>
    <col min="13577" max="13824" width="9.33203125" style="141"/>
    <col min="13825" max="13825" width="15.83203125" style="141" customWidth="1"/>
    <col min="13826" max="13826" width="70.1640625" style="141" customWidth="1"/>
    <col min="13827" max="13827" width="14.83203125" style="141" customWidth="1"/>
    <col min="13828" max="13828" width="18.33203125" style="141" customWidth="1"/>
    <col min="13829" max="13829" width="22" style="141" customWidth="1"/>
    <col min="13830" max="13830" width="16" style="141" customWidth="1"/>
    <col min="13831" max="13831" width="30.5" style="141" customWidth="1"/>
    <col min="13832" max="13832" width="25.5" style="141" customWidth="1"/>
    <col min="13833" max="14080" width="9.33203125" style="141"/>
    <col min="14081" max="14081" width="15.83203125" style="141" customWidth="1"/>
    <col min="14082" max="14082" width="70.1640625" style="141" customWidth="1"/>
    <col min="14083" max="14083" width="14.83203125" style="141" customWidth="1"/>
    <col min="14084" max="14084" width="18.33203125" style="141" customWidth="1"/>
    <col min="14085" max="14085" width="22" style="141" customWidth="1"/>
    <col min="14086" max="14086" width="16" style="141" customWidth="1"/>
    <col min="14087" max="14087" width="30.5" style="141" customWidth="1"/>
    <col min="14088" max="14088" width="25.5" style="141" customWidth="1"/>
    <col min="14089" max="14336" width="9.33203125" style="141"/>
    <col min="14337" max="14337" width="15.83203125" style="141" customWidth="1"/>
    <col min="14338" max="14338" width="70.1640625" style="141" customWidth="1"/>
    <col min="14339" max="14339" width="14.83203125" style="141" customWidth="1"/>
    <col min="14340" max="14340" width="18.33203125" style="141" customWidth="1"/>
    <col min="14341" max="14341" width="22" style="141" customWidth="1"/>
    <col min="14342" max="14342" width="16" style="141" customWidth="1"/>
    <col min="14343" max="14343" width="30.5" style="141" customWidth="1"/>
    <col min="14344" max="14344" width="25.5" style="141" customWidth="1"/>
    <col min="14345" max="14592" width="9.33203125" style="141"/>
    <col min="14593" max="14593" width="15.83203125" style="141" customWidth="1"/>
    <col min="14594" max="14594" width="70.1640625" style="141" customWidth="1"/>
    <col min="14595" max="14595" width="14.83203125" style="141" customWidth="1"/>
    <col min="14596" max="14596" width="18.33203125" style="141" customWidth="1"/>
    <col min="14597" max="14597" width="22" style="141" customWidth="1"/>
    <col min="14598" max="14598" width="16" style="141" customWidth="1"/>
    <col min="14599" max="14599" width="30.5" style="141" customWidth="1"/>
    <col min="14600" max="14600" width="25.5" style="141" customWidth="1"/>
    <col min="14601" max="14848" width="9.33203125" style="141"/>
    <col min="14849" max="14849" width="15.83203125" style="141" customWidth="1"/>
    <col min="14850" max="14850" width="70.1640625" style="141" customWidth="1"/>
    <col min="14851" max="14851" width="14.83203125" style="141" customWidth="1"/>
    <col min="14852" max="14852" width="18.33203125" style="141" customWidth="1"/>
    <col min="14853" max="14853" width="22" style="141" customWidth="1"/>
    <col min="14854" max="14854" width="16" style="141" customWidth="1"/>
    <col min="14855" max="14855" width="30.5" style="141" customWidth="1"/>
    <col min="14856" max="14856" width="25.5" style="141" customWidth="1"/>
    <col min="14857" max="15104" width="9.33203125" style="141"/>
    <col min="15105" max="15105" width="15.83203125" style="141" customWidth="1"/>
    <col min="15106" max="15106" width="70.1640625" style="141" customWidth="1"/>
    <col min="15107" max="15107" width="14.83203125" style="141" customWidth="1"/>
    <col min="15108" max="15108" width="18.33203125" style="141" customWidth="1"/>
    <col min="15109" max="15109" width="22" style="141" customWidth="1"/>
    <col min="15110" max="15110" width="16" style="141" customWidth="1"/>
    <col min="15111" max="15111" width="30.5" style="141" customWidth="1"/>
    <col min="15112" max="15112" width="25.5" style="141" customWidth="1"/>
    <col min="15113" max="15360" width="9.33203125" style="141"/>
    <col min="15361" max="15361" width="15.83203125" style="141" customWidth="1"/>
    <col min="15362" max="15362" width="70.1640625" style="141" customWidth="1"/>
    <col min="15363" max="15363" width="14.83203125" style="141" customWidth="1"/>
    <col min="15364" max="15364" width="18.33203125" style="141" customWidth="1"/>
    <col min="15365" max="15365" width="22" style="141" customWidth="1"/>
    <col min="15366" max="15366" width="16" style="141" customWidth="1"/>
    <col min="15367" max="15367" width="30.5" style="141" customWidth="1"/>
    <col min="15368" max="15368" width="25.5" style="141" customWidth="1"/>
    <col min="15369" max="15616" width="9.33203125" style="141"/>
    <col min="15617" max="15617" width="15.83203125" style="141" customWidth="1"/>
    <col min="15618" max="15618" width="70.1640625" style="141" customWidth="1"/>
    <col min="15619" max="15619" width="14.83203125" style="141" customWidth="1"/>
    <col min="15620" max="15620" width="18.33203125" style="141" customWidth="1"/>
    <col min="15621" max="15621" width="22" style="141" customWidth="1"/>
    <col min="15622" max="15622" width="16" style="141" customWidth="1"/>
    <col min="15623" max="15623" width="30.5" style="141" customWidth="1"/>
    <col min="15624" max="15624" width="25.5" style="141" customWidth="1"/>
    <col min="15625" max="15872" width="9.33203125" style="141"/>
    <col min="15873" max="15873" width="15.83203125" style="141" customWidth="1"/>
    <col min="15874" max="15874" width="70.1640625" style="141" customWidth="1"/>
    <col min="15875" max="15875" width="14.83203125" style="141" customWidth="1"/>
    <col min="15876" max="15876" width="18.33203125" style="141" customWidth="1"/>
    <col min="15877" max="15877" width="22" style="141" customWidth="1"/>
    <col min="15878" max="15878" width="16" style="141" customWidth="1"/>
    <col min="15879" max="15879" width="30.5" style="141" customWidth="1"/>
    <col min="15880" max="15880" width="25.5" style="141" customWidth="1"/>
    <col min="15881" max="16128" width="9.33203125" style="141"/>
    <col min="16129" max="16129" width="15.83203125" style="141" customWidth="1"/>
    <col min="16130" max="16130" width="70.1640625" style="141" customWidth="1"/>
    <col min="16131" max="16131" width="14.83203125" style="141" customWidth="1"/>
    <col min="16132" max="16132" width="18.33203125" style="141" customWidth="1"/>
    <col min="16133" max="16133" width="22" style="141" customWidth="1"/>
    <col min="16134" max="16134" width="16" style="141" customWidth="1"/>
    <col min="16135" max="16135" width="30.5" style="141" customWidth="1"/>
    <col min="16136" max="16136" width="25.5" style="141" customWidth="1"/>
    <col min="16137" max="16384" width="9.33203125" style="141"/>
  </cols>
  <sheetData>
    <row r="1" spans="1:24" s="2" customFormat="1" ht="20.100000000000001" customHeight="1" x14ac:dyDescent="0.2">
      <c r="A1" s="298" t="s">
        <v>64</v>
      </c>
      <c r="B1" s="298"/>
      <c r="C1" s="298"/>
      <c r="D1" s="298"/>
      <c r="E1" s="298"/>
      <c r="F1" s="298"/>
      <c r="G1" s="298"/>
      <c r="H1" s="298"/>
      <c r="I1" s="1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2" customFormat="1" ht="20.100000000000001" customHeight="1" x14ac:dyDescent="0.2">
      <c r="A2" s="3"/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2" customFormat="1" ht="20.100000000000001" customHeight="1" x14ac:dyDescent="0.25">
      <c r="A3" s="299" t="s">
        <v>449</v>
      </c>
      <c r="B3" s="299"/>
      <c r="C3" s="299"/>
      <c r="D3" s="299"/>
      <c r="E3" s="299"/>
      <c r="F3" s="299"/>
      <c r="G3" s="299"/>
      <c r="H3" s="299"/>
      <c r="I3" s="29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s="2" customFormat="1" ht="20.100000000000001" customHeight="1" x14ac:dyDescent="0.25">
      <c r="A4" s="299" t="s">
        <v>453</v>
      </c>
      <c r="B4" s="299"/>
      <c r="C4" s="299"/>
      <c r="D4" s="299"/>
      <c r="E4" s="299"/>
      <c r="F4" s="299"/>
      <c r="G4" s="299"/>
      <c r="H4" s="299"/>
      <c r="I4" s="29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s="19" customFormat="1" ht="13.5" x14ac:dyDescent="0.25">
      <c r="B5" s="20"/>
    </row>
    <row r="6" spans="1:24" s="90" customFormat="1" ht="12.75" customHeight="1" x14ac:dyDescent="0.2">
      <c r="A6" s="349"/>
      <c r="B6" s="350"/>
      <c r="C6" s="87"/>
      <c r="D6" s="88"/>
      <c r="E6" s="88"/>
      <c r="F6" s="88"/>
      <c r="G6" s="88"/>
      <c r="H6" s="89"/>
    </row>
    <row r="7" spans="1:24" s="90" customFormat="1" ht="12.75" customHeight="1" x14ac:dyDescent="0.2">
      <c r="A7" s="351"/>
      <c r="B7" s="352"/>
      <c r="C7" s="91"/>
      <c r="H7" s="92"/>
    </row>
    <row r="8" spans="1:24" s="90" customFormat="1" ht="12.75" customHeight="1" x14ac:dyDescent="0.2">
      <c r="A8" s="351"/>
      <c r="B8" s="352"/>
      <c r="C8" s="351" t="s">
        <v>64</v>
      </c>
      <c r="D8" s="355"/>
      <c r="E8" s="355"/>
      <c r="F8" s="355"/>
      <c r="H8" s="92"/>
    </row>
    <row r="9" spans="1:24" s="90" customFormat="1" ht="13.5" customHeight="1" x14ac:dyDescent="0.2">
      <c r="A9" s="351"/>
      <c r="B9" s="352"/>
      <c r="C9" s="353"/>
      <c r="D9" s="356"/>
      <c r="E9" s="356"/>
      <c r="F9" s="356"/>
      <c r="G9" s="93"/>
      <c r="H9" s="94"/>
    </row>
    <row r="10" spans="1:24" s="90" customFormat="1" ht="13.5" customHeight="1" x14ac:dyDescent="0.2">
      <c r="A10" s="353"/>
      <c r="B10" s="354"/>
      <c r="C10" s="122"/>
      <c r="D10" s="220"/>
      <c r="E10" s="220"/>
      <c r="F10" s="220"/>
      <c r="G10" s="220"/>
      <c r="H10" s="221"/>
    </row>
    <row r="11" spans="1:24" s="90" customFormat="1" ht="15" x14ac:dyDescent="0.2">
      <c r="A11" s="357" t="s">
        <v>464</v>
      </c>
      <c r="B11" s="358"/>
      <c r="C11" s="95"/>
      <c r="D11" s="95"/>
      <c r="E11" s="95"/>
      <c r="F11" s="95"/>
      <c r="G11" s="95"/>
      <c r="H11" s="222"/>
    </row>
    <row r="12" spans="1:24" s="90" customFormat="1" ht="15" x14ac:dyDescent="0.2">
      <c r="A12" s="359" t="s">
        <v>461</v>
      </c>
      <c r="B12" s="360"/>
      <c r="C12" s="96"/>
      <c r="D12" s="96"/>
      <c r="E12" s="96"/>
      <c r="F12" s="96"/>
      <c r="G12" s="96"/>
      <c r="H12" s="223"/>
    </row>
    <row r="13" spans="1:24" s="90" customFormat="1" ht="16.5" customHeight="1" x14ac:dyDescent="0.25">
      <c r="A13" s="361" t="s">
        <v>462</v>
      </c>
      <c r="B13" s="362"/>
      <c r="C13" s="362"/>
      <c r="D13" s="362"/>
      <c r="E13" s="362"/>
      <c r="F13" s="98" t="s">
        <v>75</v>
      </c>
      <c r="G13" s="98"/>
      <c r="H13" s="219" t="s">
        <v>76</v>
      </c>
    </row>
    <row r="14" spans="1:24" s="90" customFormat="1" ht="12.75" customHeight="1" x14ac:dyDescent="0.2">
      <c r="A14" s="384" t="s">
        <v>77</v>
      </c>
      <c r="B14" s="385"/>
      <c r="C14" s="99"/>
      <c r="D14" s="363" t="s">
        <v>78</v>
      </c>
      <c r="E14" s="363" t="s">
        <v>79</v>
      </c>
      <c r="F14" s="363" t="s">
        <v>80</v>
      </c>
      <c r="G14" s="363" t="s">
        <v>81</v>
      </c>
      <c r="H14" s="363" t="s">
        <v>82</v>
      </c>
    </row>
    <row r="15" spans="1:24" s="90" customFormat="1" ht="6.75" customHeight="1" x14ac:dyDescent="0.2">
      <c r="A15" s="386"/>
      <c r="B15" s="387"/>
      <c r="C15" s="100"/>
      <c r="D15" s="363"/>
      <c r="E15" s="363"/>
      <c r="F15" s="363"/>
      <c r="G15" s="363"/>
      <c r="H15" s="363"/>
    </row>
    <row r="16" spans="1:24" s="90" customFormat="1" ht="15" customHeight="1" thickBot="1" x14ac:dyDescent="0.25">
      <c r="A16" s="101" t="s">
        <v>110</v>
      </c>
      <c r="B16" s="102" t="s">
        <v>463</v>
      </c>
      <c r="C16" s="103"/>
      <c r="D16" s="104">
        <v>1</v>
      </c>
      <c r="E16" s="105" t="s">
        <v>85</v>
      </c>
      <c r="F16" s="106">
        <f>G29</f>
        <v>9.2200000000000006</v>
      </c>
      <c r="G16" s="107">
        <f>E43</f>
        <v>29.271660000000001</v>
      </c>
      <c r="H16" s="107">
        <f>ROUND(D16*G16,2)</f>
        <v>29.27</v>
      </c>
    </row>
    <row r="17" spans="1:18" s="90" customFormat="1" ht="15" customHeight="1" thickTop="1" x14ac:dyDescent="0.2">
      <c r="A17" s="364" t="s">
        <v>86</v>
      </c>
      <c r="B17" s="365"/>
      <c r="C17" s="365"/>
      <c r="D17" s="365"/>
      <c r="E17" s="365"/>
      <c r="F17" s="365"/>
      <c r="G17" s="366"/>
      <c r="H17" s="108"/>
    </row>
    <row r="18" spans="1:18" s="90" customFormat="1" ht="15" customHeight="1" thickBot="1" x14ac:dyDescent="0.25">
      <c r="A18" s="367"/>
      <c r="B18" s="368"/>
      <c r="C18" s="368"/>
      <c r="D18" s="368"/>
      <c r="E18" s="368"/>
      <c r="F18" s="368"/>
      <c r="G18" s="369"/>
      <c r="H18" s="109"/>
    </row>
    <row r="19" spans="1:18" s="90" customFormat="1" ht="15" customHeight="1" thickTop="1" thickBot="1" x14ac:dyDescent="0.3">
      <c r="A19" s="376" t="s">
        <v>87</v>
      </c>
      <c r="B19" s="377"/>
      <c r="C19" s="377"/>
      <c r="D19" s="377"/>
      <c r="E19" s="377"/>
      <c r="F19" s="377"/>
      <c r="G19" s="378"/>
      <c r="H19" s="108">
        <f>SUM(H16)</f>
        <v>29.27</v>
      </c>
    </row>
    <row r="20" spans="1:18" s="90" customFormat="1" ht="15" customHeight="1" thickTop="1" x14ac:dyDescent="0.25">
      <c r="A20" s="379" t="s">
        <v>88</v>
      </c>
      <c r="B20" s="380"/>
      <c r="C20" s="380"/>
      <c r="D20" s="380"/>
      <c r="E20" s="380"/>
      <c r="F20" s="380"/>
      <c r="G20" s="381"/>
      <c r="H20" s="108">
        <f>SUM(H19)</f>
        <v>29.27</v>
      </c>
    </row>
    <row r="21" spans="1:18" s="90" customFormat="1" ht="15" customHeight="1" x14ac:dyDescent="0.25">
      <c r="A21" s="382" t="s">
        <v>89</v>
      </c>
      <c r="B21" s="383"/>
      <c r="C21" s="383"/>
      <c r="D21" s="383"/>
      <c r="E21" s="383"/>
      <c r="F21" s="383"/>
      <c r="G21" s="110">
        <v>0</v>
      </c>
      <c r="H21" s="109">
        <f>TRUNC(G21*H19,2)</f>
        <v>0</v>
      </c>
    </row>
    <row r="22" spans="1:18" s="90" customFormat="1" ht="15" customHeight="1" x14ac:dyDescent="0.25">
      <c r="A22" s="370" t="s">
        <v>90</v>
      </c>
      <c r="B22" s="371"/>
      <c r="C22" s="371"/>
      <c r="D22" s="371"/>
      <c r="E22" s="371"/>
      <c r="F22" s="371"/>
      <c r="G22" s="372"/>
      <c r="H22" s="111">
        <f>SUM(H20:H21)</f>
        <v>29.27</v>
      </c>
    </row>
    <row r="23" spans="1:18" s="90" customFormat="1" x14ac:dyDescent="0.2">
      <c r="A23" s="87"/>
      <c r="B23" s="88"/>
      <c r="C23" s="88"/>
      <c r="D23" s="88"/>
      <c r="E23" s="88"/>
      <c r="F23" s="88"/>
      <c r="G23" s="88"/>
      <c r="H23" s="89"/>
    </row>
    <row r="24" spans="1:18" s="90" customFormat="1" x14ac:dyDescent="0.2">
      <c r="A24" s="91" t="s">
        <v>91</v>
      </c>
      <c r="H24" s="92"/>
    </row>
    <row r="25" spans="1:18" s="90" customFormat="1" x14ac:dyDescent="0.2">
      <c r="A25" s="91"/>
      <c r="H25" s="92"/>
    </row>
    <row r="26" spans="1:18" s="90" customFormat="1" ht="13.5" x14ac:dyDescent="0.25">
      <c r="A26" s="91"/>
      <c r="B26" s="90" t="s">
        <v>92</v>
      </c>
      <c r="E26" s="59" t="s">
        <v>130</v>
      </c>
      <c r="F26" s="59">
        <v>3.17</v>
      </c>
      <c r="G26" s="113"/>
      <c r="H26" s="92"/>
    </row>
    <row r="27" spans="1:18" s="90" customFormat="1" ht="15.75" x14ac:dyDescent="0.25">
      <c r="A27" s="114"/>
      <c r="C27" s="373" t="s">
        <v>93</v>
      </c>
      <c r="D27" s="373"/>
      <c r="E27" s="373"/>
      <c r="F27" s="112">
        <v>3.74</v>
      </c>
      <c r="G27" s="115"/>
      <c r="H27" s="92"/>
      <c r="R27" s="116"/>
    </row>
    <row r="28" spans="1:18" s="90" customFormat="1" x14ac:dyDescent="0.2">
      <c r="A28" s="91"/>
      <c r="B28" s="90" t="s">
        <v>94</v>
      </c>
      <c r="C28" s="373" t="s">
        <v>95</v>
      </c>
      <c r="D28" s="373"/>
      <c r="E28" s="373"/>
      <c r="F28" s="90">
        <v>2.31</v>
      </c>
      <c r="G28" s="113"/>
      <c r="H28" s="92"/>
    </row>
    <row r="29" spans="1:18" s="90" customFormat="1" ht="13.5" x14ac:dyDescent="0.25">
      <c r="A29" s="91"/>
      <c r="B29" s="90" t="s">
        <v>96</v>
      </c>
      <c r="C29" s="117"/>
      <c r="D29" s="117"/>
      <c r="E29" s="117"/>
      <c r="F29" s="118" t="s">
        <v>97</v>
      </c>
      <c r="G29" s="66">
        <f>F26+F27+F28</f>
        <v>9.2200000000000006</v>
      </c>
      <c r="H29" s="119" t="s">
        <v>98</v>
      </c>
    </row>
    <row r="30" spans="1:18" s="90" customFormat="1" x14ac:dyDescent="0.2">
      <c r="A30" s="91"/>
      <c r="B30" s="120" t="s">
        <v>99</v>
      </c>
      <c r="F30" s="120"/>
      <c r="H30" s="92"/>
    </row>
    <row r="31" spans="1:18" s="90" customFormat="1" ht="15" x14ac:dyDescent="0.25">
      <c r="A31" s="91"/>
      <c r="B31" s="33" t="s">
        <v>459</v>
      </c>
      <c r="H31" s="92"/>
      <c r="Q31" s="116"/>
    </row>
    <row r="32" spans="1:18" s="90" customFormat="1" ht="13.5" x14ac:dyDescent="0.25">
      <c r="A32" s="91"/>
      <c r="B32" s="33" t="s">
        <v>456</v>
      </c>
      <c r="H32" s="92"/>
    </row>
    <row r="33" spans="1:10" s="90" customFormat="1" ht="15.75" x14ac:dyDescent="0.25">
      <c r="A33" s="114"/>
      <c r="B33" s="33" t="s">
        <v>457</v>
      </c>
      <c r="F33" s="120"/>
      <c r="H33" s="92"/>
    </row>
    <row r="34" spans="1:10" s="90" customFormat="1" ht="15" x14ac:dyDescent="0.2">
      <c r="A34" s="114"/>
      <c r="C34" s="121" t="s">
        <v>100</v>
      </c>
      <c r="D34" s="122" t="s">
        <v>455</v>
      </c>
      <c r="E34" s="123" t="s">
        <v>458</v>
      </c>
      <c r="F34" s="121" t="s">
        <v>101</v>
      </c>
      <c r="H34" s="92"/>
    </row>
    <row r="35" spans="1:10" s="90" customFormat="1" ht="15" x14ac:dyDescent="0.2">
      <c r="A35" s="114"/>
      <c r="B35" s="90" t="s">
        <v>102</v>
      </c>
      <c r="C35" s="121" t="s">
        <v>460</v>
      </c>
      <c r="D35" s="124">
        <f>'CCU- 7 INS. BETUM.'!H36*1000</f>
        <v>7393.055487804877</v>
      </c>
      <c r="E35" s="125">
        <f>D35</f>
        <v>7393.055487804877</v>
      </c>
      <c r="F35" s="126">
        <f>(E35-D35)/D35</f>
        <v>0</v>
      </c>
      <c r="H35" s="92"/>
    </row>
    <row r="36" spans="1:10" s="90" customFormat="1" ht="15" x14ac:dyDescent="0.2">
      <c r="A36" s="114"/>
      <c r="B36" s="90" t="s">
        <v>103</v>
      </c>
      <c r="C36" s="88"/>
      <c r="D36" s="88"/>
      <c r="E36" s="88"/>
      <c r="F36" s="88"/>
      <c r="H36" s="92"/>
    </row>
    <row r="37" spans="1:10" s="90" customFormat="1" ht="15" x14ac:dyDescent="0.2">
      <c r="A37" s="114"/>
      <c r="C37" s="127" t="s">
        <v>104</v>
      </c>
      <c r="D37" s="127" t="s">
        <v>105</v>
      </c>
      <c r="E37" s="127" t="s">
        <v>106</v>
      </c>
      <c r="F37" s="128"/>
      <c r="H37" s="129"/>
      <c r="I37" s="130"/>
      <c r="J37" s="128"/>
    </row>
    <row r="38" spans="1:10" s="90" customFormat="1" ht="15" x14ac:dyDescent="0.2">
      <c r="A38" s="114"/>
      <c r="C38" s="131">
        <v>26.939</v>
      </c>
      <c r="D38" s="126">
        <f>1+$F$35</f>
        <v>1</v>
      </c>
      <c r="E38" s="131">
        <f>C38*D38</f>
        <v>26.939</v>
      </c>
      <c r="F38" s="132"/>
      <c r="H38" s="92"/>
    </row>
    <row r="39" spans="1:10" s="90" customFormat="1" ht="15" x14ac:dyDescent="0.2">
      <c r="A39" s="114"/>
      <c r="C39" s="133"/>
      <c r="D39" s="133"/>
      <c r="E39" s="133"/>
      <c r="H39" s="92"/>
    </row>
    <row r="40" spans="1:10" s="90" customFormat="1" ht="15" x14ac:dyDescent="0.2">
      <c r="A40" s="114"/>
      <c r="C40" s="127" t="s">
        <v>107</v>
      </c>
      <c r="D40" s="121" t="s">
        <v>105</v>
      </c>
      <c r="E40" s="127" t="s">
        <v>106</v>
      </c>
      <c r="H40" s="92"/>
    </row>
    <row r="41" spans="1:10" s="90" customFormat="1" ht="15" x14ac:dyDescent="0.2">
      <c r="A41" s="114"/>
      <c r="C41" s="134">
        <v>0.253</v>
      </c>
      <c r="D41" s="126">
        <f>D38</f>
        <v>1</v>
      </c>
      <c r="E41" s="125">
        <f>C41*D41</f>
        <v>0.253</v>
      </c>
      <c r="H41" s="92"/>
    </row>
    <row r="42" spans="1:10" s="90" customFormat="1" x14ac:dyDescent="0.2">
      <c r="A42" s="91"/>
      <c r="D42" s="88"/>
      <c r="E42" s="88"/>
      <c r="H42" s="92"/>
    </row>
    <row r="43" spans="1:10" s="90" customFormat="1" ht="15.75" x14ac:dyDescent="0.25">
      <c r="A43" s="374" t="s">
        <v>111</v>
      </c>
      <c r="B43" s="375"/>
      <c r="C43" s="375"/>
      <c r="D43" s="375"/>
      <c r="E43" s="135">
        <f>(($E$38+$E$41*G29))</f>
        <v>29.271660000000001</v>
      </c>
      <c r="F43" s="136" t="s">
        <v>109</v>
      </c>
      <c r="G43" s="137"/>
      <c r="H43" s="92"/>
    </row>
    <row r="44" spans="1:10" s="90" customFormat="1" ht="15.75" x14ac:dyDescent="0.25">
      <c r="A44" s="138"/>
      <c r="B44" s="93"/>
      <c r="C44" s="97"/>
      <c r="D44" s="139"/>
      <c r="E44" s="140"/>
      <c r="F44" s="93"/>
      <c r="G44" s="93"/>
      <c r="H44" s="94"/>
    </row>
  </sheetData>
  <mergeCells count="22">
    <mergeCell ref="A22:G22"/>
    <mergeCell ref="C27:E27"/>
    <mergeCell ref="C28:E28"/>
    <mergeCell ref="A43:D43"/>
    <mergeCell ref="G14:G15"/>
    <mergeCell ref="A19:G19"/>
    <mergeCell ref="A20:G20"/>
    <mergeCell ref="A21:F21"/>
    <mergeCell ref="A14:B15"/>
    <mergeCell ref="D14:D15"/>
    <mergeCell ref="E14:E15"/>
    <mergeCell ref="F14:F15"/>
    <mergeCell ref="A11:B11"/>
    <mergeCell ref="A12:B12"/>
    <mergeCell ref="A13:E13"/>
    <mergeCell ref="H14:H15"/>
    <mergeCell ref="A17:G18"/>
    <mergeCell ref="A4:I4"/>
    <mergeCell ref="A1:H1"/>
    <mergeCell ref="A3:I3"/>
    <mergeCell ref="A6:B10"/>
    <mergeCell ref="C8:F9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1"/>
  <sheetViews>
    <sheetView view="pageBreakPreview" zoomScale="60" zoomScaleNormal="100" workbookViewId="0">
      <selection activeCell="O23" sqref="O23"/>
    </sheetView>
  </sheetViews>
  <sheetFormatPr defaultColWidth="17.33203125" defaultRowHeight="13.5" x14ac:dyDescent="0.2"/>
  <cols>
    <col min="1" max="1" width="23.83203125" style="2" customWidth="1"/>
    <col min="2" max="2" width="23.33203125" style="2" customWidth="1"/>
    <col min="3" max="3" width="28.5" style="2" customWidth="1"/>
    <col min="4" max="4" width="22.83203125" style="2" customWidth="1"/>
    <col min="5" max="5" width="25.1640625" style="2" customWidth="1"/>
    <col min="6" max="6" width="20.5" style="2" customWidth="1"/>
    <col min="7" max="7" width="8.6640625" style="2" hidden="1" customWidth="1"/>
    <col min="8" max="8" width="12.5" style="2" customWidth="1"/>
    <col min="9" max="24" width="8" style="2" customWidth="1"/>
    <col min="25" max="16384" width="17.33203125" style="2"/>
  </cols>
  <sheetData>
    <row r="1" spans="1:8" ht="42" customHeight="1" x14ac:dyDescent="0.2">
      <c r="A1" s="389" t="s">
        <v>305</v>
      </c>
      <c r="B1" s="390"/>
      <c r="C1" s="390"/>
      <c r="D1" s="390"/>
      <c r="E1" s="390"/>
      <c r="F1" s="390"/>
    </row>
    <row r="2" spans="1:8" ht="5.25" customHeight="1" x14ac:dyDescent="0.2">
      <c r="A2" s="388"/>
      <c r="B2" s="388"/>
      <c r="C2" s="388"/>
      <c r="D2" s="388"/>
      <c r="E2" s="388"/>
      <c r="F2" s="388"/>
    </row>
    <row r="3" spans="1:8" ht="35.25" customHeight="1" x14ac:dyDescent="0.2">
      <c r="A3" s="389" t="s">
        <v>306</v>
      </c>
      <c r="B3" s="390"/>
      <c r="C3" s="390"/>
      <c r="D3" s="390"/>
      <c r="E3" s="390"/>
      <c r="F3" s="390"/>
    </row>
    <row r="4" spans="1:8" ht="54" customHeight="1" x14ac:dyDescent="0.2">
      <c r="A4" s="16" t="s">
        <v>55</v>
      </c>
      <c r="B4" s="16" t="s">
        <v>54</v>
      </c>
      <c r="C4" s="16" t="s">
        <v>177</v>
      </c>
      <c r="D4" s="16" t="s">
        <v>56</v>
      </c>
      <c r="E4" s="16" t="s">
        <v>66</v>
      </c>
      <c r="F4" s="16" t="s">
        <v>57</v>
      </c>
    </row>
    <row r="5" spans="1:8" ht="12.75" customHeight="1" x14ac:dyDescent="0.2">
      <c r="A5" s="391"/>
      <c r="B5" s="391"/>
      <c r="C5" s="391"/>
      <c r="D5" s="391"/>
      <c r="E5" s="391"/>
      <c r="F5" s="391"/>
      <c r="G5" s="391"/>
    </row>
    <row r="6" spans="1:8" ht="24.95" customHeight="1" x14ac:dyDescent="0.25">
      <c r="A6" s="228" t="s">
        <v>19</v>
      </c>
      <c r="B6" s="228" t="s">
        <v>175</v>
      </c>
      <c r="C6" s="228">
        <v>1.1999999999999999E-3</v>
      </c>
      <c r="D6" s="25">
        <v>30000</v>
      </c>
      <c r="E6" s="229">
        <f t="shared" ref="E6" si="0">C6*D6</f>
        <v>36</v>
      </c>
      <c r="F6" s="230">
        <f>E6</f>
        <v>36</v>
      </c>
      <c r="G6" s="163"/>
    </row>
    <row r="7" spans="1:8" ht="24.95" customHeight="1" x14ac:dyDescent="0.25">
      <c r="A7" s="147"/>
      <c r="B7" s="148"/>
      <c r="C7" s="148"/>
      <c r="D7" s="148"/>
      <c r="E7" s="227"/>
      <c r="F7" s="148"/>
      <c r="G7" s="163"/>
    </row>
    <row r="8" spans="1:8" ht="24.95" customHeight="1" x14ac:dyDescent="0.25">
      <c r="A8" s="29" t="s">
        <v>17</v>
      </c>
      <c r="B8" s="24" t="s">
        <v>176</v>
      </c>
      <c r="C8" s="24">
        <v>4.0000000000000002E-4</v>
      </c>
      <c r="D8" s="25">
        <v>30000</v>
      </c>
      <c r="E8" s="26">
        <f>C8*D8</f>
        <v>12</v>
      </c>
      <c r="F8" s="162">
        <f>E8</f>
        <v>12</v>
      </c>
    </row>
    <row r="9" spans="1:8" ht="24.95" customHeight="1" x14ac:dyDescent="0.25">
      <c r="A9" s="225"/>
      <c r="B9" s="226"/>
      <c r="C9" s="226"/>
      <c r="D9" s="231"/>
      <c r="E9" s="232"/>
      <c r="F9" s="233"/>
    </row>
    <row r="10" spans="1:8" ht="24.95" customHeight="1" x14ac:dyDescent="0.25">
      <c r="A10" s="29" t="s">
        <v>129</v>
      </c>
      <c r="B10" s="24" t="s">
        <v>312</v>
      </c>
      <c r="C10" s="28">
        <v>5.1889999999999999E-2</v>
      </c>
      <c r="D10" s="27">
        <v>3200</v>
      </c>
      <c r="E10" s="27">
        <f>TRUNC(C10*D10,2)</f>
        <v>166.04</v>
      </c>
      <c r="F10" s="162">
        <f>E10</f>
        <v>166.04</v>
      </c>
    </row>
    <row r="11" spans="1:8" ht="24.95" customHeight="1" x14ac:dyDescent="0.25">
      <c r="A11" s="395"/>
      <c r="B11" s="396"/>
      <c r="C11" s="396"/>
      <c r="D11" s="396"/>
      <c r="E11" s="396"/>
      <c r="F11" s="396"/>
    </row>
    <row r="12" spans="1:8" ht="27" customHeight="1" x14ac:dyDescent="0.25">
      <c r="A12" s="394" t="s">
        <v>129</v>
      </c>
      <c r="B12" s="208" t="s">
        <v>171</v>
      </c>
      <c r="C12" s="28">
        <f>0.37736*1.6</f>
        <v>0.60377599999999998</v>
      </c>
      <c r="D12" s="27">
        <v>3200</v>
      </c>
      <c r="E12" s="27">
        <f>TRUNC(C12*D12,2)</f>
        <v>1932.08</v>
      </c>
      <c r="F12" s="397">
        <f>SUM(E12:E15)</f>
        <v>3115.4800000000005</v>
      </c>
      <c r="H12" s="17"/>
    </row>
    <row r="13" spans="1:8" ht="24.95" customHeight="1" x14ac:dyDescent="0.25">
      <c r="A13" s="394"/>
      <c r="B13" s="207" t="s">
        <v>172</v>
      </c>
      <c r="C13" s="28">
        <f>0.08176*1.6</f>
        <v>0.13081600000000002</v>
      </c>
      <c r="D13" s="27">
        <v>3200</v>
      </c>
      <c r="E13" s="27">
        <f>TRUNC(C13*D13,2)</f>
        <v>418.61</v>
      </c>
      <c r="F13" s="397"/>
      <c r="H13" s="17"/>
    </row>
    <row r="14" spans="1:8" ht="27" customHeight="1" x14ac:dyDescent="0.25">
      <c r="A14" s="394"/>
      <c r="B14" s="207" t="s">
        <v>174</v>
      </c>
      <c r="C14" s="28">
        <f>66.03774/1000</f>
        <v>6.6037739999999998E-2</v>
      </c>
      <c r="D14" s="27">
        <v>3200</v>
      </c>
      <c r="E14" s="27">
        <f>TRUNC(C14*D14,2)</f>
        <v>211.32</v>
      </c>
      <c r="F14" s="397"/>
      <c r="G14" s="17">
        <f>F12+F10</f>
        <v>3281.5200000000004</v>
      </c>
    </row>
    <row r="15" spans="1:8" ht="24.95" customHeight="1" x14ac:dyDescent="0.25">
      <c r="A15" s="394"/>
      <c r="B15" s="207" t="s">
        <v>173</v>
      </c>
      <c r="C15" s="28">
        <f>0.12579* 1.375</f>
        <v>0.17296125000000001</v>
      </c>
      <c r="D15" s="27">
        <v>3200</v>
      </c>
      <c r="E15" s="27">
        <f>TRUNC(C15*D15,2)</f>
        <v>553.47</v>
      </c>
      <c r="F15" s="397"/>
    </row>
    <row r="16" spans="1:8" ht="24.95" customHeight="1" x14ac:dyDescent="0.2">
      <c r="A16" s="392"/>
      <c r="B16" s="393"/>
      <c r="C16" s="393"/>
      <c r="D16" s="393"/>
      <c r="E16" s="393"/>
      <c r="F16" s="393"/>
    </row>
    <row r="17" spans="1:6" ht="12.75" customHeight="1" x14ac:dyDescent="0.2">
      <c r="A17" s="1"/>
      <c r="B17" s="1"/>
      <c r="C17" s="1"/>
      <c r="D17" s="1"/>
      <c r="E17" s="1"/>
      <c r="F17" s="1"/>
    </row>
    <row r="18" spans="1:6" ht="12.75" customHeight="1" x14ac:dyDescent="0.2">
      <c r="A18" s="1"/>
      <c r="B18" s="1"/>
      <c r="C18" s="1"/>
      <c r="D18" s="1"/>
      <c r="E18" s="1"/>
      <c r="F18" s="1"/>
    </row>
    <row r="19" spans="1:6" ht="12.75" customHeight="1" x14ac:dyDescent="0.2">
      <c r="A19" s="1"/>
      <c r="B19" s="1"/>
      <c r="C19" s="1"/>
      <c r="D19" s="1"/>
      <c r="E19" s="1"/>
      <c r="F19" s="1"/>
    </row>
    <row r="20" spans="1:6" ht="12.75" customHeight="1" x14ac:dyDescent="0.2">
      <c r="A20" s="1"/>
      <c r="B20" s="1"/>
      <c r="C20" s="1"/>
      <c r="D20" s="1"/>
      <c r="E20" s="1"/>
      <c r="F20" s="1"/>
    </row>
    <row r="21" spans="1:6" ht="12.75" customHeight="1" x14ac:dyDescent="0.2">
      <c r="A21" s="1"/>
      <c r="B21" s="1"/>
      <c r="C21" s="1"/>
      <c r="D21" s="1"/>
      <c r="E21" s="1"/>
      <c r="F21" s="1"/>
    </row>
    <row r="22" spans="1:6" ht="12.75" customHeight="1" x14ac:dyDescent="0.2">
      <c r="A22" s="1"/>
      <c r="B22" s="1"/>
      <c r="C22" s="1"/>
      <c r="D22" s="1"/>
      <c r="E22" s="1"/>
      <c r="F22" s="1"/>
    </row>
    <row r="23" spans="1:6" ht="12.75" customHeight="1" x14ac:dyDescent="0.2">
      <c r="A23" s="1"/>
      <c r="B23" s="1"/>
      <c r="C23" s="1"/>
      <c r="D23" s="1"/>
      <c r="E23" s="1"/>
      <c r="F23" s="1"/>
    </row>
    <row r="24" spans="1:6" ht="12.75" customHeight="1" x14ac:dyDescent="0.2">
      <c r="A24" s="1"/>
      <c r="B24" s="1"/>
      <c r="C24" s="1"/>
      <c r="D24" s="1"/>
      <c r="E24" s="1"/>
      <c r="F24" s="1"/>
    </row>
    <row r="25" spans="1:6" ht="12.75" customHeight="1" x14ac:dyDescent="0.2">
      <c r="A25" s="1"/>
      <c r="B25" s="1"/>
      <c r="C25" s="1"/>
      <c r="D25" s="1"/>
      <c r="E25" s="1"/>
      <c r="F25" s="1"/>
    </row>
    <row r="26" spans="1:6" ht="12.75" customHeight="1" x14ac:dyDescent="0.2">
      <c r="A26" s="1"/>
      <c r="B26" s="1"/>
      <c r="C26" s="1"/>
      <c r="D26" s="1"/>
      <c r="E26" s="1"/>
      <c r="F26" s="1"/>
    </row>
    <row r="27" spans="1:6" ht="12.75" customHeight="1" x14ac:dyDescent="0.2">
      <c r="A27" s="1"/>
      <c r="B27" s="1"/>
      <c r="C27" s="1"/>
      <c r="D27" s="1"/>
      <c r="E27" s="1"/>
      <c r="F27" s="1"/>
    </row>
    <row r="28" spans="1:6" ht="12.75" customHeight="1" x14ac:dyDescent="0.2">
      <c r="A28" s="1"/>
      <c r="B28" s="1"/>
      <c r="C28" s="1"/>
      <c r="D28" s="1"/>
      <c r="E28" s="1"/>
      <c r="F28" s="1"/>
    </row>
    <row r="29" spans="1:6" ht="12.75" customHeight="1" x14ac:dyDescent="0.2">
      <c r="A29" s="1"/>
      <c r="B29" s="1"/>
      <c r="C29" s="1"/>
      <c r="D29" s="1"/>
      <c r="E29" s="1"/>
      <c r="F29" s="1"/>
    </row>
    <row r="30" spans="1:6" ht="12.75" customHeight="1" x14ac:dyDescent="0.2">
      <c r="A30" s="1"/>
      <c r="B30" s="1"/>
      <c r="C30" s="1"/>
      <c r="D30" s="1"/>
      <c r="E30" s="1"/>
      <c r="F30" s="1"/>
    </row>
    <row r="31" spans="1:6" ht="12.75" customHeight="1" x14ac:dyDescent="0.2">
      <c r="A31" s="1"/>
      <c r="B31" s="1"/>
      <c r="C31" s="1"/>
      <c r="D31" s="1"/>
      <c r="E31" s="1"/>
      <c r="F31" s="1"/>
    </row>
    <row r="32" spans="1:6" ht="12.75" customHeight="1" x14ac:dyDescent="0.2">
      <c r="A32" s="1"/>
      <c r="B32" s="1"/>
      <c r="C32" s="1"/>
      <c r="D32" s="1"/>
      <c r="E32" s="1"/>
      <c r="F32" s="1"/>
    </row>
    <row r="33" spans="1:6" ht="12.75" customHeight="1" x14ac:dyDescent="0.2">
      <c r="A33" s="1"/>
      <c r="B33" s="1"/>
      <c r="C33" s="1"/>
      <c r="D33" s="1"/>
      <c r="E33" s="1"/>
      <c r="F33" s="1"/>
    </row>
    <row r="34" spans="1:6" ht="12.75" customHeight="1" x14ac:dyDescent="0.2">
      <c r="A34" s="1"/>
      <c r="B34" s="1"/>
      <c r="C34" s="1"/>
      <c r="D34" s="1"/>
      <c r="E34" s="1"/>
      <c r="F34" s="1"/>
    </row>
    <row r="35" spans="1:6" ht="12.75" customHeight="1" x14ac:dyDescent="0.2">
      <c r="A35" s="1"/>
      <c r="B35" s="1"/>
      <c r="C35" s="1"/>
      <c r="D35" s="1"/>
      <c r="E35" s="1"/>
      <c r="F35" s="1"/>
    </row>
    <row r="36" spans="1:6" ht="12.75" customHeight="1" x14ac:dyDescent="0.2">
      <c r="A36" s="1"/>
      <c r="B36" s="1"/>
      <c r="C36" s="1"/>
      <c r="D36" s="1"/>
      <c r="E36" s="1"/>
      <c r="F36" s="1"/>
    </row>
    <row r="37" spans="1:6" ht="12.75" customHeight="1" x14ac:dyDescent="0.2">
      <c r="A37" s="1"/>
      <c r="B37" s="1"/>
      <c r="C37" s="1"/>
      <c r="D37" s="1"/>
      <c r="E37" s="1"/>
      <c r="F37" s="1"/>
    </row>
    <row r="38" spans="1:6" ht="12.75" customHeight="1" x14ac:dyDescent="0.2">
      <c r="A38" s="1"/>
      <c r="B38" s="1"/>
      <c r="C38" s="1"/>
      <c r="D38" s="1"/>
      <c r="E38" s="1"/>
      <c r="F38" s="1"/>
    </row>
    <row r="39" spans="1:6" ht="12.75" customHeight="1" x14ac:dyDescent="0.2">
      <c r="A39" s="1"/>
      <c r="B39" s="1"/>
      <c r="C39" s="1"/>
      <c r="D39" s="1"/>
      <c r="E39" s="1"/>
      <c r="F39" s="1"/>
    </row>
    <row r="40" spans="1:6" ht="12.75" customHeight="1" x14ac:dyDescent="0.2">
      <c r="A40" s="1"/>
      <c r="B40" s="1"/>
      <c r="C40" s="1"/>
      <c r="D40" s="1"/>
      <c r="E40" s="1"/>
      <c r="F40" s="1"/>
    </row>
    <row r="41" spans="1:6" ht="12.75" customHeight="1" x14ac:dyDescent="0.2">
      <c r="A41" s="1"/>
      <c r="B41" s="1"/>
      <c r="C41" s="1"/>
      <c r="D41" s="1"/>
      <c r="E41" s="1"/>
      <c r="F41" s="1"/>
    </row>
    <row r="42" spans="1:6" ht="12.75" customHeight="1" x14ac:dyDescent="0.2">
      <c r="A42" s="1"/>
      <c r="B42" s="1"/>
      <c r="C42" s="1"/>
      <c r="D42" s="1"/>
      <c r="E42" s="1"/>
      <c r="F42" s="1"/>
    </row>
    <row r="43" spans="1:6" ht="12.75" customHeight="1" x14ac:dyDescent="0.2">
      <c r="A43" s="1"/>
      <c r="B43" s="1"/>
      <c r="C43" s="1"/>
      <c r="D43" s="1"/>
      <c r="E43" s="1"/>
      <c r="F43" s="1"/>
    </row>
    <row r="44" spans="1:6" ht="12.75" customHeight="1" x14ac:dyDescent="0.2">
      <c r="A44" s="1"/>
      <c r="B44" s="1"/>
      <c r="C44" s="1"/>
      <c r="D44" s="1"/>
      <c r="E44" s="1"/>
      <c r="F44" s="1"/>
    </row>
    <row r="45" spans="1:6" ht="12.75" customHeight="1" x14ac:dyDescent="0.2">
      <c r="A45" s="1"/>
      <c r="B45" s="1"/>
      <c r="C45" s="1"/>
      <c r="D45" s="1"/>
      <c r="E45" s="1"/>
      <c r="F45" s="1"/>
    </row>
    <row r="46" spans="1:6" ht="12.75" customHeight="1" x14ac:dyDescent="0.2">
      <c r="A46" s="1"/>
      <c r="B46" s="1"/>
      <c r="C46" s="1"/>
      <c r="D46" s="1"/>
      <c r="E46" s="1"/>
      <c r="F46" s="1"/>
    </row>
    <row r="47" spans="1:6" ht="12.75" customHeight="1" x14ac:dyDescent="0.2">
      <c r="A47" s="1"/>
      <c r="B47" s="1"/>
      <c r="C47" s="1"/>
      <c r="D47" s="1"/>
      <c r="E47" s="1"/>
      <c r="F47" s="1"/>
    </row>
    <row r="48" spans="1:6" ht="12.75" customHeight="1" x14ac:dyDescent="0.2">
      <c r="A48" s="1"/>
      <c r="B48" s="1"/>
      <c r="C48" s="1"/>
      <c r="D48" s="1"/>
      <c r="E48" s="1"/>
      <c r="F48" s="1"/>
    </row>
    <row r="49" spans="1:6" ht="12.75" customHeight="1" x14ac:dyDescent="0.2">
      <c r="A49" s="1"/>
      <c r="B49" s="1"/>
      <c r="C49" s="1"/>
      <c r="D49" s="1"/>
      <c r="E49" s="1"/>
      <c r="F49" s="1"/>
    </row>
    <row r="50" spans="1:6" ht="12.75" customHeight="1" x14ac:dyDescent="0.2">
      <c r="A50" s="1"/>
      <c r="B50" s="1"/>
      <c r="C50" s="1"/>
      <c r="D50" s="1"/>
      <c r="E50" s="1"/>
      <c r="F50" s="1"/>
    </row>
    <row r="51" spans="1:6" ht="12.75" customHeight="1" x14ac:dyDescent="0.2">
      <c r="A51" s="1"/>
      <c r="B51" s="1"/>
      <c r="C51" s="1"/>
      <c r="D51" s="1"/>
      <c r="E51" s="1"/>
      <c r="F51" s="1"/>
    </row>
    <row r="52" spans="1:6" ht="12.75" customHeight="1" x14ac:dyDescent="0.2">
      <c r="A52" s="1"/>
      <c r="B52" s="1"/>
      <c r="C52" s="1"/>
      <c r="D52" s="1"/>
      <c r="E52" s="1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12.75" customHeight="1" x14ac:dyDescent="0.2">
      <c r="A55" s="1"/>
      <c r="B55" s="1"/>
      <c r="C55" s="1"/>
      <c r="D55" s="1"/>
      <c r="E55" s="1"/>
      <c r="F55" s="1"/>
    </row>
    <row r="56" spans="1:6" ht="12.75" customHeight="1" x14ac:dyDescent="0.2">
      <c r="A56" s="1"/>
      <c r="B56" s="1"/>
      <c r="C56" s="1"/>
      <c r="D56" s="1"/>
      <c r="E56" s="1"/>
      <c r="F56" s="1"/>
    </row>
    <row r="57" spans="1:6" ht="12.75" customHeight="1" x14ac:dyDescent="0.2">
      <c r="A57" s="1"/>
      <c r="B57" s="1"/>
      <c r="C57" s="1"/>
      <c r="D57" s="1"/>
      <c r="E57" s="1"/>
      <c r="F57" s="1"/>
    </row>
    <row r="58" spans="1:6" ht="12.75" customHeight="1" x14ac:dyDescent="0.2">
      <c r="A58" s="1"/>
      <c r="B58" s="1"/>
      <c r="C58" s="1"/>
      <c r="D58" s="1"/>
      <c r="E58" s="1"/>
      <c r="F58" s="1"/>
    </row>
    <row r="59" spans="1:6" ht="12.75" customHeight="1" x14ac:dyDescent="0.2">
      <c r="A59" s="1"/>
      <c r="B59" s="1"/>
      <c r="C59" s="1"/>
      <c r="D59" s="1"/>
      <c r="E59" s="1"/>
      <c r="F59" s="1"/>
    </row>
    <row r="60" spans="1:6" ht="12.75" customHeight="1" x14ac:dyDescent="0.2">
      <c r="A60" s="1"/>
      <c r="B60" s="1"/>
      <c r="C60" s="1"/>
      <c r="D60" s="1"/>
      <c r="E60" s="1"/>
      <c r="F60" s="1"/>
    </row>
    <row r="61" spans="1:6" ht="12.75" customHeight="1" x14ac:dyDescent="0.2">
      <c r="A61" s="1"/>
      <c r="B61" s="1"/>
      <c r="C61" s="1"/>
      <c r="D61" s="1"/>
      <c r="E61" s="1"/>
      <c r="F61" s="1"/>
    </row>
    <row r="62" spans="1:6" ht="12.75" customHeight="1" x14ac:dyDescent="0.2">
      <c r="A62" s="1"/>
      <c r="B62" s="1"/>
      <c r="C62" s="1"/>
      <c r="D62" s="1"/>
      <c r="E62" s="1"/>
      <c r="F62" s="1"/>
    </row>
    <row r="63" spans="1:6" ht="12.75" customHeight="1" x14ac:dyDescent="0.2">
      <c r="A63" s="1"/>
      <c r="B63" s="1"/>
      <c r="C63" s="1"/>
      <c r="D63" s="1"/>
      <c r="E63" s="1"/>
      <c r="F63" s="1"/>
    </row>
    <row r="64" spans="1:6" ht="12.75" customHeight="1" x14ac:dyDescent="0.2">
      <c r="A64" s="1"/>
      <c r="B64" s="1"/>
      <c r="C64" s="1"/>
      <c r="D64" s="1"/>
      <c r="E64" s="1"/>
      <c r="F64" s="1"/>
    </row>
    <row r="65" spans="1:6" ht="12.75" customHeight="1" x14ac:dyDescent="0.2">
      <c r="A65" s="1"/>
      <c r="B65" s="1"/>
      <c r="C65" s="1"/>
      <c r="D65" s="1"/>
      <c r="E65" s="1"/>
      <c r="F65" s="1"/>
    </row>
    <row r="66" spans="1:6" ht="12.75" customHeight="1" x14ac:dyDescent="0.2">
      <c r="A66" s="1"/>
      <c r="B66" s="1"/>
      <c r="C66" s="1"/>
      <c r="D66" s="1"/>
      <c r="E66" s="1"/>
      <c r="F66" s="1"/>
    </row>
    <row r="67" spans="1:6" ht="12.75" customHeight="1" x14ac:dyDescent="0.2">
      <c r="A67" s="1"/>
      <c r="B67" s="1"/>
      <c r="C67" s="1"/>
      <c r="D67" s="1"/>
      <c r="E67" s="1"/>
      <c r="F67" s="1"/>
    </row>
    <row r="68" spans="1:6" ht="12.75" customHeight="1" x14ac:dyDescent="0.2">
      <c r="A68" s="1"/>
      <c r="B68" s="1"/>
      <c r="C68" s="1"/>
      <c r="D68" s="1"/>
      <c r="E68" s="1"/>
      <c r="F68" s="1"/>
    </row>
    <row r="69" spans="1:6" ht="12.75" customHeight="1" x14ac:dyDescent="0.2">
      <c r="A69" s="1"/>
      <c r="B69" s="1"/>
      <c r="C69" s="1"/>
      <c r="D69" s="1"/>
      <c r="E69" s="1"/>
      <c r="F69" s="1"/>
    </row>
    <row r="70" spans="1:6" ht="12.75" customHeight="1" x14ac:dyDescent="0.2">
      <c r="A70" s="1"/>
      <c r="B70" s="1"/>
      <c r="C70" s="1"/>
      <c r="D70" s="1"/>
      <c r="E70" s="1"/>
      <c r="F70" s="1"/>
    </row>
    <row r="71" spans="1:6" ht="12.75" customHeight="1" x14ac:dyDescent="0.2">
      <c r="A71" s="1"/>
      <c r="B71" s="1"/>
      <c r="C71" s="1"/>
      <c r="D71" s="1"/>
      <c r="E71" s="1"/>
      <c r="F71" s="1"/>
    </row>
    <row r="72" spans="1:6" ht="12.75" customHeight="1" x14ac:dyDescent="0.2">
      <c r="A72" s="1"/>
      <c r="B72" s="1"/>
      <c r="C72" s="1"/>
      <c r="D72" s="1"/>
      <c r="E72" s="1"/>
      <c r="F72" s="1"/>
    </row>
    <row r="73" spans="1:6" ht="12.75" customHeight="1" x14ac:dyDescent="0.2">
      <c r="A73" s="1"/>
      <c r="B73" s="1"/>
      <c r="C73" s="1"/>
      <c r="D73" s="1"/>
      <c r="E73" s="1"/>
      <c r="F73" s="1"/>
    </row>
    <row r="74" spans="1:6" ht="12.75" customHeight="1" x14ac:dyDescent="0.2">
      <c r="A74" s="1"/>
      <c r="B74" s="1"/>
      <c r="C74" s="1"/>
      <c r="D74" s="1"/>
      <c r="E74" s="1"/>
      <c r="F74" s="1"/>
    </row>
    <row r="75" spans="1:6" ht="12.75" customHeight="1" x14ac:dyDescent="0.2">
      <c r="A75" s="1"/>
      <c r="B75" s="1"/>
      <c r="C75" s="1"/>
      <c r="D75" s="1"/>
      <c r="E75" s="1"/>
      <c r="F75" s="1"/>
    </row>
    <row r="76" spans="1:6" ht="12.75" customHeight="1" x14ac:dyDescent="0.2">
      <c r="A76" s="1"/>
      <c r="B76" s="1"/>
      <c r="C76" s="1"/>
      <c r="D76" s="1"/>
      <c r="E76" s="1"/>
      <c r="F76" s="1"/>
    </row>
    <row r="77" spans="1:6" ht="12.75" customHeight="1" x14ac:dyDescent="0.2">
      <c r="A77" s="1"/>
      <c r="B77" s="1"/>
      <c r="C77" s="1"/>
      <c r="D77" s="1"/>
      <c r="E77" s="1"/>
      <c r="F77" s="1"/>
    </row>
    <row r="78" spans="1:6" ht="12.75" customHeight="1" x14ac:dyDescent="0.2">
      <c r="A78" s="1"/>
      <c r="B78" s="1"/>
      <c r="C78" s="1"/>
      <c r="D78" s="1"/>
      <c r="E78" s="1"/>
      <c r="F78" s="1"/>
    </row>
    <row r="79" spans="1:6" ht="12.75" customHeight="1" x14ac:dyDescent="0.2">
      <c r="A79" s="1"/>
      <c r="B79" s="1"/>
      <c r="C79" s="1"/>
      <c r="D79" s="1"/>
      <c r="E79" s="1"/>
      <c r="F79" s="1"/>
    </row>
    <row r="80" spans="1:6" ht="12.75" customHeight="1" x14ac:dyDescent="0.2">
      <c r="A80" s="1"/>
      <c r="B80" s="1"/>
      <c r="C80" s="1"/>
      <c r="D80" s="1"/>
      <c r="E80" s="1"/>
      <c r="F80" s="1"/>
    </row>
    <row r="81" spans="1:6" ht="12.75" customHeight="1" x14ac:dyDescent="0.2">
      <c r="A81" s="1"/>
      <c r="B81" s="1"/>
      <c r="C81" s="1"/>
      <c r="D81" s="1"/>
      <c r="E81" s="1"/>
      <c r="F81" s="1"/>
    </row>
    <row r="82" spans="1:6" ht="12.75" customHeight="1" x14ac:dyDescent="0.2">
      <c r="A82" s="1"/>
      <c r="B82" s="1"/>
      <c r="C82" s="1"/>
      <c r="D82" s="1"/>
      <c r="E82" s="1"/>
      <c r="F82" s="1"/>
    </row>
    <row r="83" spans="1:6" ht="12.75" customHeight="1" x14ac:dyDescent="0.2">
      <c r="A83" s="1"/>
      <c r="B83" s="1"/>
      <c r="C83" s="1"/>
      <c r="D83" s="1"/>
      <c r="E83" s="1"/>
      <c r="F83" s="1"/>
    </row>
    <row r="84" spans="1:6" ht="12.75" customHeight="1" x14ac:dyDescent="0.2">
      <c r="A84" s="1"/>
      <c r="B84" s="1"/>
      <c r="C84" s="1"/>
      <c r="D84" s="1"/>
      <c r="E84" s="1"/>
      <c r="F84" s="1"/>
    </row>
    <row r="85" spans="1:6" ht="12.75" customHeight="1" x14ac:dyDescent="0.2">
      <c r="A85" s="1"/>
      <c r="B85" s="1"/>
      <c r="C85" s="1"/>
      <c r="D85" s="1"/>
      <c r="E85" s="1"/>
      <c r="F85" s="1"/>
    </row>
    <row r="86" spans="1:6" ht="12.75" customHeight="1" x14ac:dyDescent="0.2">
      <c r="A86" s="1"/>
      <c r="B86" s="1"/>
      <c r="C86" s="1"/>
      <c r="D86" s="1"/>
      <c r="E86" s="1"/>
      <c r="F86" s="1"/>
    </row>
    <row r="87" spans="1:6" ht="12.75" customHeight="1" x14ac:dyDescent="0.2">
      <c r="A87" s="1"/>
      <c r="B87" s="1"/>
      <c r="C87" s="1"/>
      <c r="D87" s="1"/>
      <c r="E87" s="1"/>
      <c r="F87" s="1"/>
    </row>
    <row r="88" spans="1:6" ht="12.75" customHeight="1" x14ac:dyDescent="0.2">
      <c r="A88" s="1"/>
      <c r="B88" s="1"/>
      <c r="C88" s="1"/>
      <c r="D88" s="1"/>
      <c r="E88" s="1"/>
      <c r="F88" s="1"/>
    </row>
    <row r="89" spans="1:6" ht="12.75" customHeight="1" x14ac:dyDescent="0.2">
      <c r="A89" s="1"/>
      <c r="B89" s="1"/>
      <c r="C89" s="1"/>
      <c r="D89" s="1"/>
      <c r="E89" s="1"/>
      <c r="F89" s="1"/>
    </row>
    <row r="90" spans="1:6" ht="12.75" customHeight="1" x14ac:dyDescent="0.2">
      <c r="A90" s="1"/>
      <c r="B90" s="1"/>
      <c r="C90" s="1"/>
      <c r="D90" s="1"/>
      <c r="E90" s="1"/>
      <c r="F90" s="1"/>
    </row>
    <row r="91" spans="1:6" ht="12.75" customHeight="1" x14ac:dyDescent="0.2">
      <c r="A91" s="1"/>
      <c r="B91" s="1"/>
      <c r="C91" s="1"/>
      <c r="D91" s="1"/>
      <c r="E91" s="1"/>
      <c r="F91" s="1"/>
    </row>
    <row r="92" spans="1:6" ht="12.75" customHeight="1" x14ac:dyDescent="0.2">
      <c r="A92" s="1"/>
      <c r="B92" s="1"/>
      <c r="C92" s="1"/>
      <c r="D92" s="1"/>
      <c r="E92" s="1"/>
      <c r="F92" s="1"/>
    </row>
    <row r="93" spans="1:6" ht="12.75" customHeight="1" x14ac:dyDescent="0.2">
      <c r="A93" s="1"/>
      <c r="B93" s="1"/>
      <c r="C93" s="1"/>
      <c r="D93" s="1"/>
      <c r="E93" s="1"/>
      <c r="F93" s="1"/>
    </row>
    <row r="94" spans="1:6" ht="12.75" customHeight="1" x14ac:dyDescent="0.2">
      <c r="A94" s="1"/>
      <c r="B94" s="1"/>
      <c r="C94" s="1"/>
      <c r="D94" s="1"/>
      <c r="E94" s="1"/>
      <c r="F94" s="1"/>
    </row>
    <row r="95" spans="1:6" ht="12.75" customHeight="1" x14ac:dyDescent="0.2">
      <c r="A95" s="1"/>
      <c r="B95" s="1"/>
      <c r="C95" s="1"/>
      <c r="D95" s="1"/>
      <c r="E95" s="1"/>
      <c r="F95" s="1"/>
    </row>
    <row r="96" spans="1:6" ht="12.75" customHeight="1" x14ac:dyDescent="0.2">
      <c r="A96" s="1"/>
      <c r="B96" s="1"/>
      <c r="C96" s="1"/>
      <c r="D96" s="1"/>
      <c r="E96" s="1"/>
      <c r="F96" s="1"/>
    </row>
    <row r="97" spans="1:6" ht="12.75" customHeight="1" x14ac:dyDescent="0.2">
      <c r="A97" s="1"/>
      <c r="B97" s="1"/>
      <c r="C97" s="1"/>
      <c r="D97" s="1"/>
      <c r="E97" s="1"/>
      <c r="F97" s="1"/>
    </row>
    <row r="98" spans="1:6" ht="12.75" customHeight="1" x14ac:dyDescent="0.2">
      <c r="A98" s="1"/>
      <c r="B98" s="1"/>
      <c r="C98" s="1"/>
      <c r="D98" s="1"/>
      <c r="E98" s="1"/>
      <c r="F98" s="1"/>
    </row>
    <row r="99" spans="1:6" ht="12.75" customHeight="1" x14ac:dyDescent="0.2">
      <c r="A99" s="1"/>
      <c r="B99" s="1"/>
      <c r="C99" s="1"/>
      <c r="D99" s="1"/>
      <c r="E99" s="1"/>
      <c r="F99" s="1"/>
    </row>
    <row r="100" spans="1:6" ht="12.75" customHeight="1" x14ac:dyDescent="0.2">
      <c r="A100" s="1"/>
      <c r="B100" s="1"/>
      <c r="C100" s="1"/>
      <c r="D100" s="1"/>
      <c r="E100" s="1"/>
      <c r="F100" s="1"/>
    </row>
    <row r="101" spans="1:6" ht="12.75" customHeight="1" x14ac:dyDescent="0.2">
      <c r="A101" s="1"/>
      <c r="B101" s="1"/>
      <c r="C101" s="1"/>
      <c r="D101" s="1"/>
      <c r="E101" s="1"/>
      <c r="F101" s="1"/>
    </row>
    <row r="102" spans="1:6" ht="12.75" customHeight="1" x14ac:dyDescent="0.2">
      <c r="A102" s="1"/>
      <c r="B102" s="1"/>
      <c r="C102" s="1"/>
      <c r="D102" s="1"/>
      <c r="E102" s="1"/>
      <c r="F102" s="1"/>
    </row>
    <row r="103" spans="1:6" ht="12.75" customHeight="1" x14ac:dyDescent="0.2">
      <c r="A103" s="1"/>
      <c r="B103" s="1"/>
      <c r="C103" s="1"/>
      <c r="D103" s="1"/>
      <c r="E103" s="1"/>
      <c r="F103" s="1"/>
    </row>
    <row r="104" spans="1:6" ht="12.75" customHeight="1" x14ac:dyDescent="0.2">
      <c r="A104" s="1"/>
      <c r="B104" s="1"/>
      <c r="C104" s="1"/>
      <c r="D104" s="1"/>
      <c r="E104" s="1"/>
      <c r="F104" s="1"/>
    </row>
    <row r="105" spans="1:6" ht="12.75" customHeight="1" x14ac:dyDescent="0.2">
      <c r="A105" s="1"/>
      <c r="B105" s="1"/>
      <c r="C105" s="1"/>
      <c r="D105" s="1"/>
      <c r="E105" s="1"/>
      <c r="F105" s="1"/>
    </row>
    <row r="106" spans="1:6" ht="12.75" customHeight="1" x14ac:dyDescent="0.2">
      <c r="A106" s="1"/>
      <c r="B106" s="1"/>
      <c r="C106" s="1"/>
      <c r="D106" s="1"/>
      <c r="E106" s="1"/>
      <c r="F106" s="1"/>
    </row>
    <row r="107" spans="1:6" ht="12.75" customHeight="1" x14ac:dyDescent="0.2">
      <c r="A107" s="1"/>
      <c r="B107" s="1"/>
      <c r="C107" s="1"/>
      <c r="D107" s="1"/>
      <c r="E107" s="1"/>
      <c r="F107" s="1"/>
    </row>
    <row r="108" spans="1:6" ht="12.75" customHeight="1" x14ac:dyDescent="0.2">
      <c r="A108" s="1"/>
      <c r="B108" s="1"/>
      <c r="C108" s="1"/>
      <c r="D108" s="1"/>
      <c r="E108" s="1"/>
      <c r="F108" s="1"/>
    </row>
    <row r="109" spans="1:6" ht="12.75" customHeight="1" x14ac:dyDescent="0.2">
      <c r="A109" s="1"/>
      <c r="B109" s="1"/>
      <c r="C109" s="1"/>
      <c r="D109" s="1"/>
      <c r="E109" s="1"/>
      <c r="F109" s="1"/>
    </row>
    <row r="110" spans="1:6" ht="12.75" customHeight="1" x14ac:dyDescent="0.2">
      <c r="A110" s="1"/>
      <c r="B110" s="1"/>
      <c r="C110" s="1"/>
      <c r="D110" s="1"/>
      <c r="E110" s="1"/>
      <c r="F110" s="1"/>
    </row>
    <row r="111" spans="1:6" ht="12.75" customHeight="1" x14ac:dyDescent="0.2">
      <c r="A111" s="1"/>
      <c r="B111" s="1"/>
      <c r="C111" s="1"/>
      <c r="D111" s="1"/>
      <c r="E111" s="1"/>
      <c r="F111" s="1"/>
    </row>
    <row r="112" spans="1:6" ht="12.75" customHeight="1" x14ac:dyDescent="0.2">
      <c r="A112" s="1"/>
      <c r="B112" s="1"/>
      <c r="C112" s="1"/>
      <c r="D112" s="1"/>
      <c r="E112" s="1"/>
      <c r="F112" s="1"/>
    </row>
    <row r="113" spans="1:6" ht="12.75" customHeight="1" x14ac:dyDescent="0.2">
      <c r="A113" s="1"/>
      <c r="B113" s="1"/>
      <c r="C113" s="1"/>
      <c r="D113" s="1"/>
      <c r="E113" s="1"/>
      <c r="F113" s="1"/>
    </row>
    <row r="114" spans="1:6" ht="12.75" customHeight="1" x14ac:dyDescent="0.2">
      <c r="A114" s="1"/>
      <c r="B114" s="1"/>
      <c r="C114" s="1"/>
      <c r="D114" s="1"/>
      <c r="E114" s="1"/>
      <c r="F114" s="1"/>
    </row>
    <row r="115" spans="1:6" ht="12.75" customHeight="1" x14ac:dyDescent="0.2">
      <c r="A115" s="1"/>
      <c r="B115" s="1"/>
      <c r="C115" s="1"/>
      <c r="D115" s="1"/>
      <c r="E115" s="1"/>
      <c r="F115" s="1"/>
    </row>
    <row r="116" spans="1:6" ht="12.75" customHeight="1" x14ac:dyDescent="0.2">
      <c r="A116" s="1"/>
      <c r="B116" s="1"/>
      <c r="C116" s="1"/>
      <c r="D116" s="1"/>
      <c r="E116" s="1"/>
      <c r="F116" s="1"/>
    </row>
    <row r="117" spans="1:6" ht="12.75" customHeight="1" x14ac:dyDescent="0.2">
      <c r="A117" s="1"/>
      <c r="B117" s="1"/>
      <c r="C117" s="1"/>
      <c r="D117" s="1"/>
      <c r="E117" s="1"/>
      <c r="F117" s="1"/>
    </row>
    <row r="118" spans="1:6" ht="12.75" customHeight="1" x14ac:dyDescent="0.2">
      <c r="A118" s="1"/>
      <c r="B118" s="1"/>
      <c r="C118" s="1"/>
      <c r="D118" s="1"/>
      <c r="E118" s="1"/>
      <c r="F118" s="1"/>
    </row>
    <row r="119" spans="1:6" ht="12.75" customHeight="1" x14ac:dyDescent="0.2">
      <c r="A119" s="1"/>
      <c r="B119" s="1"/>
      <c r="C119" s="1"/>
      <c r="D119" s="1"/>
      <c r="E119" s="1"/>
      <c r="F119" s="1"/>
    </row>
    <row r="120" spans="1:6" ht="12.75" customHeight="1" x14ac:dyDescent="0.2">
      <c r="A120" s="1"/>
      <c r="B120" s="1"/>
      <c r="C120" s="1"/>
      <c r="D120" s="1"/>
      <c r="E120" s="1"/>
      <c r="F120" s="1"/>
    </row>
    <row r="121" spans="1:6" ht="12.75" customHeight="1" x14ac:dyDescent="0.2">
      <c r="A121" s="1"/>
      <c r="B121" s="1"/>
      <c r="C121" s="1"/>
      <c r="D121" s="1"/>
      <c r="E121" s="1"/>
      <c r="F121" s="1"/>
    </row>
    <row r="122" spans="1:6" ht="12.75" customHeight="1" x14ac:dyDescent="0.2">
      <c r="A122" s="1"/>
      <c r="B122" s="1"/>
      <c r="C122" s="1"/>
      <c r="D122" s="1"/>
      <c r="E122" s="1"/>
      <c r="F122" s="1"/>
    </row>
    <row r="123" spans="1:6" ht="12.75" customHeight="1" x14ac:dyDescent="0.2">
      <c r="A123" s="1"/>
      <c r="B123" s="1"/>
      <c r="C123" s="1"/>
      <c r="D123" s="1"/>
      <c r="E123" s="1"/>
      <c r="F123" s="1"/>
    </row>
    <row r="124" spans="1:6" ht="12.75" customHeight="1" x14ac:dyDescent="0.2">
      <c r="A124" s="1"/>
      <c r="B124" s="1"/>
      <c r="C124" s="1"/>
      <c r="D124" s="1"/>
      <c r="E124" s="1"/>
      <c r="F124" s="1"/>
    </row>
    <row r="125" spans="1:6" ht="12.75" customHeight="1" x14ac:dyDescent="0.2">
      <c r="A125" s="1"/>
      <c r="B125" s="1"/>
      <c r="C125" s="1"/>
      <c r="D125" s="1"/>
      <c r="E125" s="1"/>
      <c r="F125" s="1"/>
    </row>
    <row r="126" spans="1:6" ht="12.75" customHeight="1" x14ac:dyDescent="0.2">
      <c r="A126" s="1"/>
      <c r="B126" s="1"/>
      <c r="C126" s="1"/>
      <c r="D126" s="1"/>
      <c r="E126" s="1"/>
      <c r="F126" s="1"/>
    </row>
    <row r="127" spans="1:6" ht="12.75" customHeight="1" x14ac:dyDescent="0.2">
      <c r="A127" s="1"/>
      <c r="B127" s="1"/>
      <c r="C127" s="1"/>
      <c r="D127" s="1"/>
      <c r="E127" s="1"/>
      <c r="F127" s="1"/>
    </row>
    <row r="128" spans="1:6" ht="12.75" customHeight="1" x14ac:dyDescent="0.2">
      <c r="A128" s="1"/>
      <c r="B128" s="1"/>
      <c r="C128" s="1"/>
      <c r="D128" s="1"/>
      <c r="E128" s="1"/>
      <c r="F128" s="1"/>
    </row>
    <row r="129" spans="1:6" ht="12.75" customHeight="1" x14ac:dyDescent="0.2">
      <c r="A129" s="1"/>
      <c r="B129" s="1"/>
      <c r="C129" s="1"/>
      <c r="D129" s="1"/>
      <c r="E129" s="1"/>
      <c r="F129" s="1"/>
    </row>
    <row r="130" spans="1:6" ht="12.75" customHeight="1" x14ac:dyDescent="0.2">
      <c r="A130" s="1"/>
      <c r="B130" s="1"/>
      <c r="C130" s="1"/>
      <c r="D130" s="1"/>
      <c r="E130" s="1"/>
      <c r="F130" s="1"/>
    </row>
    <row r="131" spans="1:6" ht="12.75" customHeight="1" x14ac:dyDescent="0.2">
      <c r="A131" s="1"/>
      <c r="B131" s="1"/>
      <c r="C131" s="1"/>
      <c r="D131" s="1"/>
      <c r="E131" s="1"/>
      <c r="F131" s="1"/>
    </row>
    <row r="132" spans="1:6" ht="12.75" customHeight="1" x14ac:dyDescent="0.2">
      <c r="A132" s="1"/>
      <c r="B132" s="1"/>
      <c r="C132" s="1"/>
      <c r="D132" s="1"/>
      <c r="E132" s="1"/>
      <c r="F132" s="1"/>
    </row>
    <row r="133" spans="1:6" ht="12.75" customHeight="1" x14ac:dyDescent="0.2">
      <c r="A133" s="1"/>
      <c r="B133" s="1"/>
      <c r="C133" s="1"/>
      <c r="D133" s="1"/>
      <c r="E133" s="1"/>
      <c r="F133" s="1"/>
    </row>
    <row r="134" spans="1:6" ht="12.75" customHeight="1" x14ac:dyDescent="0.2">
      <c r="A134" s="1"/>
      <c r="B134" s="1"/>
      <c r="C134" s="1"/>
      <c r="D134" s="1"/>
      <c r="E134" s="1"/>
      <c r="F134" s="1"/>
    </row>
    <row r="135" spans="1:6" ht="12.75" customHeight="1" x14ac:dyDescent="0.2">
      <c r="A135" s="1"/>
      <c r="B135" s="1"/>
      <c r="C135" s="1"/>
      <c r="D135" s="1"/>
      <c r="E135" s="1"/>
      <c r="F135" s="1"/>
    </row>
    <row r="136" spans="1:6" ht="12.75" customHeight="1" x14ac:dyDescent="0.2">
      <c r="A136" s="1"/>
      <c r="B136" s="1"/>
      <c r="C136" s="1"/>
      <c r="D136" s="1"/>
      <c r="E136" s="1"/>
      <c r="F136" s="1"/>
    </row>
    <row r="137" spans="1:6" ht="12.75" customHeight="1" x14ac:dyDescent="0.2">
      <c r="A137" s="1"/>
      <c r="B137" s="1"/>
      <c r="C137" s="1"/>
      <c r="D137" s="1"/>
      <c r="E137" s="1"/>
      <c r="F137" s="1"/>
    </row>
    <row r="138" spans="1:6" ht="12.75" customHeight="1" x14ac:dyDescent="0.2">
      <c r="A138" s="1"/>
      <c r="B138" s="1"/>
      <c r="C138" s="1"/>
      <c r="D138" s="1"/>
      <c r="E138" s="1"/>
      <c r="F138" s="1"/>
    </row>
    <row r="139" spans="1:6" ht="12.75" customHeight="1" x14ac:dyDescent="0.2">
      <c r="A139" s="1"/>
      <c r="B139" s="1"/>
      <c r="C139" s="1"/>
      <c r="D139" s="1"/>
      <c r="E139" s="1"/>
      <c r="F139" s="1"/>
    </row>
    <row r="140" spans="1:6" ht="12.75" customHeight="1" x14ac:dyDescent="0.2">
      <c r="A140" s="1"/>
      <c r="B140" s="1"/>
      <c r="C140" s="1"/>
      <c r="D140" s="1"/>
      <c r="E140" s="1"/>
      <c r="F140" s="1"/>
    </row>
    <row r="141" spans="1:6" ht="12.75" customHeight="1" x14ac:dyDescent="0.2">
      <c r="A141" s="1"/>
      <c r="B141" s="1"/>
      <c r="C141" s="1"/>
      <c r="D141" s="1"/>
      <c r="E141" s="1"/>
      <c r="F141" s="1"/>
    </row>
    <row r="142" spans="1:6" ht="12.75" customHeight="1" x14ac:dyDescent="0.2">
      <c r="A142" s="1"/>
      <c r="B142" s="1"/>
      <c r="C142" s="1"/>
      <c r="D142" s="1"/>
      <c r="E142" s="1"/>
      <c r="F142" s="1"/>
    </row>
    <row r="143" spans="1:6" ht="12.75" customHeight="1" x14ac:dyDescent="0.2">
      <c r="A143" s="1"/>
      <c r="B143" s="1"/>
      <c r="C143" s="1"/>
      <c r="D143" s="1"/>
      <c r="E143" s="1"/>
      <c r="F143" s="1"/>
    </row>
    <row r="144" spans="1:6" ht="12.75" customHeight="1" x14ac:dyDescent="0.2">
      <c r="A144" s="1"/>
      <c r="B144" s="1"/>
      <c r="C144" s="1"/>
      <c r="D144" s="1"/>
      <c r="E144" s="1"/>
      <c r="F144" s="1"/>
    </row>
    <row r="145" spans="1:6" ht="12.75" customHeight="1" x14ac:dyDescent="0.2">
      <c r="A145" s="1"/>
      <c r="B145" s="1"/>
      <c r="C145" s="1"/>
      <c r="D145" s="1"/>
      <c r="E145" s="1"/>
      <c r="F145" s="1"/>
    </row>
    <row r="146" spans="1:6" ht="12.75" customHeight="1" x14ac:dyDescent="0.2">
      <c r="A146" s="1"/>
      <c r="B146" s="1"/>
      <c r="C146" s="1"/>
      <c r="D146" s="1"/>
      <c r="E146" s="1"/>
      <c r="F146" s="1"/>
    </row>
    <row r="147" spans="1:6" ht="12.75" customHeight="1" x14ac:dyDescent="0.2">
      <c r="A147" s="1"/>
      <c r="B147" s="1"/>
      <c r="C147" s="1"/>
      <c r="D147" s="1"/>
      <c r="E147" s="1"/>
      <c r="F147" s="1"/>
    </row>
    <row r="148" spans="1:6" ht="12.75" customHeight="1" x14ac:dyDescent="0.2">
      <c r="A148" s="1"/>
      <c r="B148" s="1"/>
      <c r="C148" s="1"/>
      <c r="D148" s="1"/>
      <c r="E148" s="1"/>
      <c r="F148" s="1"/>
    </row>
    <row r="149" spans="1:6" ht="12.75" customHeight="1" x14ac:dyDescent="0.2">
      <c r="A149" s="1"/>
      <c r="B149" s="1"/>
      <c r="C149" s="1"/>
      <c r="D149" s="1"/>
      <c r="E149" s="1"/>
      <c r="F149" s="1"/>
    </row>
    <row r="150" spans="1:6" ht="12.75" customHeight="1" x14ac:dyDescent="0.2">
      <c r="A150" s="1"/>
      <c r="B150" s="1"/>
      <c r="C150" s="1"/>
      <c r="D150" s="1"/>
      <c r="E150" s="1"/>
      <c r="F150" s="1"/>
    </row>
    <row r="151" spans="1:6" ht="12.75" customHeight="1" x14ac:dyDescent="0.2">
      <c r="A151" s="1"/>
      <c r="B151" s="1"/>
      <c r="C151" s="1"/>
      <c r="D151" s="1"/>
      <c r="E151" s="1"/>
      <c r="F151" s="1"/>
    </row>
    <row r="152" spans="1:6" ht="12.75" customHeight="1" x14ac:dyDescent="0.2">
      <c r="A152" s="1"/>
      <c r="B152" s="1"/>
      <c r="C152" s="1"/>
      <c r="D152" s="1"/>
      <c r="E152" s="1"/>
      <c r="F152" s="1"/>
    </row>
    <row r="153" spans="1:6" ht="12.75" customHeight="1" x14ac:dyDescent="0.2">
      <c r="A153" s="1"/>
      <c r="B153" s="1"/>
      <c r="C153" s="1"/>
      <c r="D153" s="1"/>
      <c r="E153" s="1"/>
      <c r="F153" s="1"/>
    </row>
    <row r="154" spans="1:6" ht="12.75" customHeight="1" x14ac:dyDescent="0.2">
      <c r="A154" s="1"/>
      <c r="B154" s="1"/>
      <c r="C154" s="1"/>
      <c r="D154" s="1"/>
      <c r="E154" s="1"/>
      <c r="F154" s="1"/>
    </row>
    <row r="155" spans="1:6" ht="12.75" customHeight="1" x14ac:dyDescent="0.2">
      <c r="A155" s="1"/>
      <c r="B155" s="1"/>
      <c r="C155" s="1"/>
      <c r="D155" s="1"/>
      <c r="E155" s="1"/>
      <c r="F155" s="1"/>
    </row>
    <row r="156" spans="1:6" ht="12.75" customHeight="1" x14ac:dyDescent="0.2">
      <c r="A156" s="1"/>
      <c r="B156" s="1"/>
      <c r="C156" s="1"/>
      <c r="D156" s="1"/>
      <c r="E156" s="1"/>
      <c r="F156" s="1"/>
    </row>
    <row r="157" spans="1:6" ht="12.75" customHeight="1" x14ac:dyDescent="0.2">
      <c r="A157" s="1"/>
      <c r="B157" s="1"/>
      <c r="C157" s="1"/>
      <c r="D157" s="1"/>
      <c r="E157" s="1"/>
      <c r="F157" s="1"/>
    </row>
    <row r="158" spans="1:6" ht="12.75" customHeight="1" x14ac:dyDescent="0.2">
      <c r="A158" s="1"/>
      <c r="B158" s="1"/>
      <c r="C158" s="1"/>
      <c r="D158" s="1"/>
      <c r="E158" s="1"/>
      <c r="F158" s="1"/>
    </row>
    <row r="159" spans="1:6" ht="12.75" customHeight="1" x14ac:dyDescent="0.2">
      <c r="A159" s="1"/>
      <c r="B159" s="1"/>
      <c r="C159" s="1"/>
      <c r="D159" s="1"/>
      <c r="E159" s="1"/>
      <c r="F159" s="1"/>
    </row>
    <row r="160" spans="1:6" ht="12.75" customHeight="1" x14ac:dyDescent="0.2">
      <c r="A160" s="1"/>
      <c r="B160" s="1"/>
      <c r="C160" s="1"/>
      <c r="D160" s="1"/>
      <c r="E160" s="1"/>
      <c r="F160" s="1"/>
    </row>
    <row r="161" spans="1:6" ht="12.75" customHeight="1" x14ac:dyDescent="0.2">
      <c r="A161" s="1"/>
      <c r="B161" s="1"/>
      <c r="C161" s="1"/>
      <c r="D161" s="1"/>
      <c r="E161" s="1"/>
      <c r="F161" s="1"/>
    </row>
    <row r="162" spans="1:6" ht="12.75" customHeight="1" x14ac:dyDescent="0.2">
      <c r="A162" s="1"/>
      <c r="B162" s="1"/>
      <c r="C162" s="1"/>
      <c r="D162" s="1"/>
      <c r="E162" s="1"/>
      <c r="F162" s="1"/>
    </row>
    <row r="163" spans="1:6" ht="12.75" customHeight="1" x14ac:dyDescent="0.2">
      <c r="A163" s="1"/>
      <c r="B163" s="1"/>
      <c r="C163" s="1"/>
      <c r="D163" s="1"/>
      <c r="E163" s="1"/>
      <c r="F163" s="1"/>
    </row>
    <row r="164" spans="1:6" ht="12.75" customHeight="1" x14ac:dyDescent="0.2">
      <c r="A164" s="1"/>
      <c r="B164" s="1"/>
      <c r="C164" s="1"/>
      <c r="D164" s="1"/>
      <c r="E164" s="1"/>
      <c r="F164" s="1"/>
    </row>
    <row r="165" spans="1:6" ht="12.75" customHeight="1" x14ac:dyDescent="0.2">
      <c r="A165" s="1"/>
      <c r="B165" s="1"/>
      <c r="C165" s="1"/>
      <c r="D165" s="1"/>
      <c r="E165" s="1"/>
      <c r="F165" s="1"/>
    </row>
    <row r="166" spans="1:6" ht="12.75" customHeight="1" x14ac:dyDescent="0.2">
      <c r="A166" s="1"/>
      <c r="B166" s="1"/>
      <c r="C166" s="1"/>
      <c r="D166" s="1"/>
      <c r="E166" s="1"/>
      <c r="F166" s="1"/>
    </row>
    <row r="167" spans="1:6" ht="12.75" customHeight="1" x14ac:dyDescent="0.2">
      <c r="A167" s="1"/>
      <c r="B167" s="1"/>
      <c r="C167" s="1"/>
      <c r="D167" s="1"/>
      <c r="E167" s="1"/>
      <c r="F167" s="1"/>
    </row>
    <row r="168" spans="1:6" ht="12.75" customHeight="1" x14ac:dyDescent="0.2">
      <c r="A168" s="1"/>
      <c r="B168" s="1"/>
      <c r="C168" s="1"/>
      <c r="D168" s="1"/>
      <c r="E168" s="1"/>
      <c r="F168" s="1"/>
    </row>
    <row r="169" spans="1:6" ht="12.75" customHeight="1" x14ac:dyDescent="0.2">
      <c r="A169" s="1"/>
      <c r="B169" s="1"/>
      <c r="C169" s="1"/>
      <c r="D169" s="1"/>
      <c r="E169" s="1"/>
      <c r="F169" s="1"/>
    </row>
    <row r="170" spans="1:6" ht="12.75" customHeight="1" x14ac:dyDescent="0.2">
      <c r="A170" s="1"/>
      <c r="B170" s="1"/>
      <c r="C170" s="1"/>
      <c r="D170" s="1"/>
      <c r="E170" s="1"/>
      <c r="F170" s="1"/>
    </row>
    <row r="171" spans="1:6" ht="12.75" customHeight="1" x14ac:dyDescent="0.2">
      <c r="A171" s="1"/>
      <c r="B171" s="1"/>
      <c r="C171" s="1"/>
      <c r="D171" s="1"/>
      <c r="E171" s="1"/>
      <c r="F171" s="1"/>
    </row>
    <row r="172" spans="1:6" ht="12.75" customHeight="1" x14ac:dyDescent="0.2">
      <c r="A172" s="1"/>
      <c r="B172" s="1"/>
      <c r="C172" s="1"/>
      <c r="D172" s="1"/>
      <c r="E172" s="1"/>
      <c r="F172" s="1"/>
    </row>
    <row r="173" spans="1:6" ht="12.75" customHeight="1" x14ac:dyDescent="0.2">
      <c r="A173" s="1"/>
      <c r="B173" s="1"/>
      <c r="C173" s="1"/>
      <c r="D173" s="1"/>
      <c r="E173" s="1"/>
      <c r="F173" s="1"/>
    </row>
    <row r="174" spans="1:6" ht="12.75" customHeight="1" x14ac:dyDescent="0.2">
      <c r="A174" s="1"/>
      <c r="B174" s="1"/>
      <c r="C174" s="1"/>
      <c r="D174" s="1"/>
      <c r="E174" s="1"/>
      <c r="F174" s="1"/>
    </row>
    <row r="175" spans="1:6" ht="12.75" customHeight="1" x14ac:dyDescent="0.2">
      <c r="A175" s="1"/>
      <c r="B175" s="1"/>
      <c r="C175" s="1"/>
      <c r="D175" s="1"/>
      <c r="E175" s="1"/>
      <c r="F175" s="1"/>
    </row>
    <row r="176" spans="1:6" ht="12.75" customHeight="1" x14ac:dyDescent="0.2">
      <c r="A176" s="1"/>
      <c r="B176" s="1"/>
      <c r="C176" s="1"/>
      <c r="D176" s="1"/>
      <c r="E176" s="1"/>
      <c r="F176" s="1"/>
    </row>
    <row r="177" spans="1:6" ht="12.75" customHeight="1" x14ac:dyDescent="0.2">
      <c r="A177" s="1"/>
      <c r="B177" s="1"/>
      <c r="C177" s="1"/>
      <c r="D177" s="1"/>
      <c r="E177" s="1"/>
      <c r="F177" s="1"/>
    </row>
    <row r="178" spans="1:6" ht="12.75" customHeight="1" x14ac:dyDescent="0.2">
      <c r="A178" s="1"/>
      <c r="B178" s="1"/>
      <c r="C178" s="1"/>
      <c r="D178" s="1"/>
      <c r="E178" s="1"/>
      <c r="F178" s="1"/>
    </row>
    <row r="179" spans="1:6" ht="12.75" customHeight="1" x14ac:dyDescent="0.2">
      <c r="A179" s="1"/>
      <c r="B179" s="1"/>
      <c r="C179" s="1"/>
      <c r="D179" s="1"/>
      <c r="E179" s="1"/>
      <c r="F179" s="1"/>
    </row>
    <row r="180" spans="1:6" ht="12.75" customHeight="1" x14ac:dyDescent="0.2">
      <c r="A180" s="1"/>
      <c r="B180" s="1"/>
      <c r="C180" s="1"/>
      <c r="D180" s="1"/>
      <c r="E180" s="1"/>
      <c r="F180" s="1"/>
    </row>
    <row r="181" spans="1:6" ht="12.75" customHeight="1" x14ac:dyDescent="0.2">
      <c r="A181" s="1"/>
      <c r="B181" s="1"/>
      <c r="C181" s="1"/>
      <c r="D181" s="1"/>
      <c r="E181" s="1"/>
      <c r="F181" s="1"/>
    </row>
    <row r="182" spans="1:6" ht="12.75" customHeight="1" x14ac:dyDescent="0.2">
      <c r="A182" s="1"/>
      <c r="B182" s="1"/>
      <c r="C182" s="1"/>
      <c r="D182" s="1"/>
      <c r="E182" s="1"/>
      <c r="F182" s="1"/>
    </row>
    <row r="183" spans="1:6" ht="12.75" customHeight="1" x14ac:dyDescent="0.2">
      <c r="A183" s="1"/>
      <c r="B183" s="1"/>
      <c r="C183" s="1"/>
      <c r="D183" s="1"/>
      <c r="E183" s="1"/>
      <c r="F183" s="1"/>
    </row>
    <row r="184" spans="1:6" ht="12.75" customHeight="1" x14ac:dyDescent="0.2">
      <c r="A184" s="1"/>
      <c r="B184" s="1"/>
      <c r="C184" s="1"/>
      <c r="D184" s="1"/>
      <c r="E184" s="1"/>
      <c r="F184" s="1"/>
    </row>
    <row r="185" spans="1:6" ht="12.75" customHeight="1" x14ac:dyDescent="0.2">
      <c r="A185" s="1"/>
      <c r="B185" s="1"/>
      <c r="C185" s="1"/>
      <c r="D185" s="1"/>
      <c r="E185" s="1"/>
      <c r="F185" s="1"/>
    </row>
    <row r="186" spans="1:6" ht="12.75" customHeight="1" x14ac:dyDescent="0.2">
      <c r="A186" s="1"/>
      <c r="B186" s="1"/>
      <c r="C186" s="1"/>
      <c r="D186" s="1"/>
      <c r="E186" s="1"/>
      <c r="F186" s="1"/>
    </row>
    <row r="187" spans="1:6" ht="12.75" customHeight="1" x14ac:dyDescent="0.2">
      <c r="A187" s="1"/>
      <c r="B187" s="1"/>
      <c r="C187" s="1"/>
      <c r="D187" s="1"/>
      <c r="E187" s="1"/>
      <c r="F187" s="1"/>
    </row>
    <row r="188" spans="1:6" ht="12.75" customHeight="1" x14ac:dyDescent="0.2">
      <c r="A188" s="1"/>
      <c r="B188" s="1"/>
      <c r="C188" s="1"/>
      <c r="D188" s="1"/>
      <c r="E188" s="1"/>
      <c r="F188" s="1"/>
    </row>
    <row r="189" spans="1:6" ht="12.75" customHeight="1" x14ac:dyDescent="0.2">
      <c r="A189" s="1"/>
      <c r="B189" s="1"/>
      <c r="C189" s="1"/>
      <c r="D189" s="1"/>
      <c r="E189" s="1"/>
      <c r="F189" s="1"/>
    </row>
    <row r="190" spans="1:6" ht="12.75" customHeight="1" x14ac:dyDescent="0.2">
      <c r="A190" s="1"/>
      <c r="B190" s="1"/>
      <c r="C190" s="1"/>
      <c r="D190" s="1"/>
      <c r="E190" s="1"/>
      <c r="F190" s="1"/>
    </row>
    <row r="191" spans="1:6" ht="12.75" customHeight="1" x14ac:dyDescent="0.2">
      <c r="A191" s="1"/>
      <c r="B191" s="1"/>
      <c r="C191" s="1"/>
      <c r="D191" s="1"/>
      <c r="E191" s="1"/>
      <c r="F191" s="1"/>
    </row>
    <row r="192" spans="1:6" ht="12.75" customHeight="1" x14ac:dyDescent="0.2">
      <c r="A192" s="1"/>
      <c r="B192" s="1"/>
      <c r="C192" s="1"/>
      <c r="D192" s="1"/>
      <c r="E192" s="1"/>
      <c r="F192" s="1"/>
    </row>
    <row r="193" spans="1:6" ht="12.75" customHeight="1" x14ac:dyDescent="0.2">
      <c r="A193" s="1"/>
      <c r="B193" s="1"/>
      <c r="C193" s="1"/>
      <c r="D193" s="1"/>
      <c r="E193" s="1"/>
      <c r="F193" s="1"/>
    </row>
    <row r="194" spans="1:6" ht="12.75" customHeight="1" x14ac:dyDescent="0.2">
      <c r="A194" s="1"/>
      <c r="B194" s="1"/>
      <c r="C194" s="1"/>
      <c r="D194" s="1"/>
      <c r="E194" s="1"/>
      <c r="F194" s="1"/>
    </row>
    <row r="195" spans="1:6" ht="12.75" customHeight="1" x14ac:dyDescent="0.2">
      <c r="A195" s="1"/>
      <c r="B195" s="1"/>
      <c r="C195" s="1"/>
      <c r="D195" s="1"/>
      <c r="E195" s="1"/>
      <c r="F195" s="1"/>
    </row>
    <row r="196" spans="1:6" ht="12.75" customHeight="1" x14ac:dyDescent="0.2">
      <c r="A196" s="1"/>
      <c r="B196" s="1"/>
      <c r="C196" s="1"/>
      <c r="D196" s="1"/>
      <c r="E196" s="1"/>
      <c r="F196" s="1"/>
    </row>
    <row r="197" spans="1:6" ht="12.75" customHeight="1" x14ac:dyDescent="0.2">
      <c r="A197" s="1"/>
      <c r="B197" s="1"/>
      <c r="C197" s="1"/>
      <c r="D197" s="1"/>
      <c r="E197" s="1"/>
      <c r="F197" s="1"/>
    </row>
    <row r="198" spans="1:6" ht="12.75" customHeight="1" x14ac:dyDescent="0.2">
      <c r="A198" s="1"/>
      <c r="B198" s="1"/>
      <c r="C198" s="1"/>
      <c r="D198" s="1"/>
      <c r="E198" s="1"/>
      <c r="F198" s="1"/>
    </row>
    <row r="199" spans="1:6" ht="12.75" customHeight="1" x14ac:dyDescent="0.2">
      <c r="A199" s="1"/>
      <c r="B199" s="1"/>
      <c r="C199" s="1"/>
      <c r="D199" s="1"/>
      <c r="E199" s="1"/>
      <c r="F199" s="1"/>
    </row>
    <row r="200" spans="1:6" ht="12.75" customHeight="1" x14ac:dyDescent="0.2">
      <c r="A200" s="1"/>
      <c r="B200" s="1"/>
      <c r="C200" s="1"/>
      <c r="D200" s="1"/>
      <c r="E200" s="1"/>
      <c r="F200" s="1"/>
    </row>
    <row r="201" spans="1:6" ht="12.75" customHeight="1" x14ac:dyDescent="0.2">
      <c r="A201" s="1"/>
      <c r="B201" s="1"/>
      <c r="C201" s="1"/>
      <c r="D201" s="1"/>
      <c r="E201" s="1"/>
      <c r="F201" s="1"/>
    </row>
    <row r="202" spans="1:6" ht="12.75" customHeight="1" x14ac:dyDescent="0.2">
      <c r="A202" s="1"/>
      <c r="B202" s="1"/>
      <c r="C202" s="1"/>
      <c r="D202" s="1"/>
      <c r="E202" s="1"/>
      <c r="F202" s="1"/>
    </row>
    <row r="203" spans="1:6" ht="12.75" customHeight="1" x14ac:dyDescent="0.2">
      <c r="A203" s="1"/>
      <c r="B203" s="1"/>
      <c r="C203" s="1"/>
      <c r="D203" s="1"/>
      <c r="E203" s="1"/>
      <c r="F203" s="1"/>
    </row>
    <row r="204" spans="1:6" ht="12.75" customHeight="1" x14ac:dyDescent="0.2">
      <c r="A204" s="1"/>
      <c r="B204" s="1"/>
      <c r="C204" s="1"/>
      <c r="D204" s="1"/>
      <c r="E204" s="1"/>
      <c r="F204" s="1"/>
    </row>
    <row r="205" spans="1:6" ht="12.75" customHeight="1" x14ac:dyDescent="0.2">
      <c r="A205" s="1"/>
      <c r="B205" s="1"/>
      <c r="C205" s="1"/>
      <c r="D205" s="1"/>
      <c r="E205" s="1"/>
      <c r="F205" s="1"/>
    </row>
    <row r="206" spans="1:6" ht="12.75" customHeight="1" x14ac:dyDescent="0.2">
      <c r="A206" s="1"/>
      <c r="B206" s="1"/>
      <c r="C206" s="1"/>
      <c r="D206" s="1"/>
      <c r="E206" s="1"/>
      <c r="F206" s="1"/>
    </row>
    <row r="207" spans="1:6" ht="12.75" customHeight="1" x14ac:dyDescent="0.2">
      <c r="A207" s="1"/>
      <c r="B207" s="1"/>
      <c r="C207" s="1"/>
      <c r="D207" s="1"/>
      <c r="E207" s="1"/>
      <c r="F207" s="1"/>
    </row>
    <row r="208" spans="1:6" ht="12.75" customHeight="1" x14ac:dyDescent="0.2">
      <c r="A208" s="1"/>
      <c r="B208" s="1"/>
      <c r="C208" s="1"/>
      <c r="D208" s="1"/>
      <c r="E208" s="1"/>
      <c r="F208" s="1"/>
    </row>
    <row r="209" spans="1:6" ht="12.75" customHeight="1" x14ac:dyDescent="0.2">
      <c r="A209" s="1"/>
      <c r="B209" s="1"/>
      <c r="C209" s="1"/>
      <c r="D209" s="1"/>
      <c r="E209" s="1"/>
      <c r="F209" s="1"/>
    </row>
    <row r="210" spans="1:6" ht="12.75" customHeight="1" x14ac:dyDescent="0.2">
      <c r="A210" s="1"/>
      <c r="B210" s="1"/>
      <c r="C210" s="1"/>
      <c r="D210" s="1"/>
      <c r="E210" s="1"/>
      <c r="F210" s="1"/>
    </row>
    <row r="211" spans="1:6" ht="12.75" customHeight="1" x14ac:dyDescent="0.2">
      <c r="A211" s="1"/>
      <c r="B211" s="1"/>
      <c r="C211" s="1"/>
      <c r="D211" s="1"/>
      <c r="E211" s="1"/>
      <c r="F211" s="1"/>
    </row>
    <row r="212" spans="1:6" ht="12.75" customHeight="1" x14ac:dyDescent="0.2">
      <c r="A212" s="1"/>
      <c r="B212" s="1"/>
      <c r="C212" s="1"/>
      <c r="D212" s="1"/>
      <c r="E212" s="1"/>
      <c r="F212" s="1"/>
    </row>
    <row r="213" spans="1:6" ht="12.75" customHeight="1" x14ac:dyDescent="0.2">
      <c r="A213" s="1"/>
      <c r="B213" s="1"/>
      <c r="C213" s="1"/>
      <c r="D213" s="1"/>
      <c r="E213" s="1"/>
      <c r="F213" s="1"/>
    </row>
    <row r="214" spans="1:6" ht="12.75" customHeight="1" x14ac:dyDescent="0.2">
      <c r="A214" s="1"/>
      <c r="B214" s="1"/>
      <c r="C214" s="1"/>
      <c r="D214" s="1"/>
      <c r="E214" s="1"/>
      <c r="F214" s="1"/>
    </row>
    <row r="215" spans="1:6" ht="12.75" customHeight="1" x14ac:dyDescent="0.2">
      <c r="A215" s="1"/>
      <c r="B215" s="1"/>
      <c r="C215" s="1"/>
      <c r="D215" s="1"/>
      <c r="E215" s="1"/>
      <c r="F215" s="1"/>
    </row>
    <row r="216" spans="1:6" ht="12.75" customHeight="1" x14ac:dyDescent="0.2">
      <c r="A216" s="1"/>
      <c r="B216" s="1"/>
      <c r="C216" s="1"/>
      <c r="D216" s="1"/>
      <c r="E216" s="1"/>
      <c r="F216" s="1"/>
    </row>
    <row r="217" spans="1:6" ht="12.75" customHeight="1" x14ac:dyDescent="0.2">
      <c r="A217" s="1"/>
      <c r="B217" s="1"/>
      <c r="C217" s="1"/>
      <c r="D217" s="1"/>
      <c r="E217" s="1"/>
      <c r="F217" s="1"/>
    </row>
    <row r="218" spans="1:6" ht="12.75" customHeight="1" x14ac:dyDescent="0.2">
      <c r="A218" s="1"/>
      <c r="B218" s="1"/>
      <c r="C218" s="1"/>
      <c r="D218" s="1"/>
      <c r="E218" s="1"/>
      <c r="F218" s="1"/>
    </row>
    <row r="219" spans="1:6" ht="12.75" customHeight="1" x14ac:dyDescent="0.2">
      <c r="A219" s="1"/>
      <c r="B219" s="1"/>
      <c r="C219" s="1"/>
      <c r="D219" s="1"/>
      <c r="E219" s="1"/>
      <c r="F219" s="1"/>
    </row>
    <row r="220" spans="1:6" ht="12.75" customHeight="1" x14ac:dyDescent="0.2">
      <c r="A220" s="1"/>
      <c r="B220" s="1"/>
      <c r="C220" s="1"/>
      <c r="D220" s="1"/>
      <c r="E220" s="1"/>
      <c r="F220" s="1"/>
    </row>
    <row r="221" spans="1:6" ht="12.75" customHeight="1" x14ac:dyDescent="0.2">
      <c r="A221" s="1"/>
      <c r="B221" s="1"/>
      <c r="C221" s="1"/>
      <c r="D221" s="1"/>
      <c r="E221" s="1"/>
      <c r="F221" s="1"/>
    </row>
    <row r="222" spans="1:6" ht="12.75" customHeight="1" x14ac:dyDescent="0.2">
      <c r="A222" s="1"/>
      <c r="B222" s="1"/>
      <c r="C222" s="1"/>
      <c r="D222" s="1"/>
      <c r="E222" s="1"/>
      <c r="F222" s="1"/>
    </row>
    <row r="223" spans="1:6" ht="12.75" customHeight="1" x14ac:dyDescent="0.2">
      <c r="A223" s="1"/>
      <c r="B223" s="1"/>
      <c r="C223" s="1"/>
      <c r="D223" s="1"/>
      <c r="E223" s="1"/>
      <c r="F223" s="1"/>
    </row>
    <row r="224" spans="1:6" ht="12.75" customHeight="1" x14ac:dyDescent="0.2">
      <c r="A224" s="1"/>
      <c r="B224" s="1"/>
      <c r="C224" s="1"/>
      <c r="D224" s="1"/>
      <c r="E224" s="1"/>
      <c r="F224" s="1"/>
    </row>
    <row r="225" spans="1:6" ht="12.75" customHeight="1" x14ac:dyDescent="0.2">
      <c r="A225" s="1"/>
      <c r="B225" s="1"/>
      <c r="C225" s="1"/>
      <c r="D225" s="1"/>
      <c r="E225" s="1"/>
      <c r="F225" s="1"/>
    </row>
    <row r="226" spans="1:6" ht="12.75" customHeight="1" x14ac:dyDescent="0.2">
      <c r="A226" s="1"/>
      <c r="B226" s="1"/>
      <c r="C226" s="1"/>
      <c r="D226" s="1"/>
      <c r="E226" s="1"/>
      <c r="F226" s="1"/>
    </row>
    <row r="227" spans="1:6" ht="12.75" customHeight="1" x14ac:dyDescent="0.2">
      <c r="A227" s="1"/>
      <c r="B227" s="1"/>
      <c r="C227" s="1"/>
      <c r="D227" s="1"/>
      <c r="E227" s="1"/>
      <c r="F227" s="1"/>
    </row>
    <row r="228" spans="1:6" ht="12.75" customHeight="1" x14ac:dyDescent="0.2">
      <c r="A228" s="1"/>
      <c r="B228" s="1"/>
      <c r="C228" s="1"/>
      <c r="D228" s="1"/>
      <c r="E228" s="1"/>
      <c r="F228" s="1"/>
    </row>
    <row r="229" spans="1:6" ht="12.75" customHeight="1" x14ac:dyDescent="0.2">
      <c r="A229" s="1"/>
      <c r="B229" s="1"/>
      <c r="C229" s="1"/>
      <c r="D229" s="1"/>
      <c r="E229" s="1"/>
      <c r="F229" s="1"/>
    </row>
    <row r="230" spans="1:6" ht="12.75" customHeight="1" x14ac:dyDescent="0.2">
      <c r="A230" s="1"/>
      <c r="B230" s="1"/>
      <c r="C230" s="1"/>
      <c r="D230" s="1"/>
      <c r="E230" s="1"/>
      <c r="F230" s="1"/>
    </row>
    <row r="231" spans="1:6" ht="12.75" customHeight="1" x14ac:dyDescent="0.2">
      <c r="A231" s="1"/>
      <c r="B231" s="1"/>
      <c r="C231" s="1"/>
      <c r="D231" s="1"/>
      <c r="E231" s="1"/>
      <c r="F231" s="1"/>
    </row>
    <row r="232" spans="1:6" ht="12.75" customHeight="1" x14ac:dyDescent="0.2">
      <c r="A232" s="1"/>
      <c r="B232" s="1"/>
      <c r="C232" s="1"/>
      <c r="D232" s="1"/>
      <c r="E232" s="1"/>
      <c r="F232" s="1"/>
    </row>
    <row r="233" spans="1:6" ht="12.75" customHeight="1" x14ac:dyDescent="0.2">
      <c r="A233" s="1"/>
      <c r="B233" s="1"/>
      <c r="C233" s="1"/>
      <c r="D233" s="1"/>
      <c r="E233" s="1"/>
      <c r="F233" s="1"/>
    </row>
    <row r="234" spans="1:6" ht="12.75" customHeight="1" x14ac:dyDescent="0.2">
      <c r="A234" s="1"/>
      <c r="B234" s="1"/>
      <c r="C234" s="1"/>
      <c r="D234" s="1"/>
      <c r="E234" s="1"/>
      <c r="F234" s="1"/>
    </row>
    <row r="235" spans="1:6" ht="12.75" customHeight="1" x14ac:dyDescent="0.2">
      <c r="A235" s="1"/>
      <c r="B235" s="1"/>
      <c r="C235" s="1"/>
      <c r="D235" s="1"/>
      <c r="E235" s="1"/>
      <c r="F235" s="1"/>
    </row>
    <row r="236" spans="1:6" ht="12.75" customHeight="1" x14ac:dyDescent="0.2">
      <c r="A236" s="1"/>
      <c r="B236" s="1"/>
      <c r="C236" s="1"/>
      <c r="D236" s="1"/>
      <c r="E236" s="1"/>
      <c r="F236" s="1"/>
    </row>
    <row r="237" spans="1:6" ht="12.75" customHeight="1" x14ac:dyDescent="0.2">
      <c r="A237" s="1"/>
      <c r="B237" s="1"/>
      <c r="C237" s="1"/>
      <c r="D237" s="1"/>
      <c r="E237" s="1"/>
      <c r="F237" s="1"/>
    </row>
    <row r="238" spans="1:6" ht="12.75" customHeight="1" x14ac:dyDescent="0.2">
      <c r="A238" s="1"/>
      <c r="B238" s="1"/>
      <c r="C238" s="1"/>
      <c r="D238" s="1"/>
      <c r="E238" s="1"/>
      <c r="F238" s="1"/>
    </row>
    <row r="239" spans="1:6" ht="12.75" customHeight="1" x14ac:dyDescent="0.2">
      <c r="A239" s="1"/>
      <c r="B239" s="1"/>
      <c r="C239" s="1"/>
      <c r="D239" s="1"/>
      <c r="E239" s="1"/>
      <c r="F239" s="1"/>
    </row>
    <row r="240" spans="1:6" ht="12.75" customHeight="1" x14ac:dyDescent="0.2">
      <c r="A240" s="1"/>
      <c r="B240" s="1"/>
      <c r="C240" s="1"/>
      <c r="D240" s="1"/>
      <c r="E240" s="1"/>
      <c r="F240" s="1"/>
    </row>
    <row r="241" spans="1:6" ht="12.75" customHeight="1" x14ac:dyDescent="0.2">
      <c r="A241" s="1"/>
      <c r="B241" s="1"/>
      <c r="C241" s="1"/>
      <c r="D241" s="1"/>
      <c r="E241" s="1"/>
      <c r="F241" s="1"/>
    </row>
    <row r="242" spans="1:6" ht="12.75" customHeight="1" x14ac:dyDescent="0.2">
      <c r="A242" s="1"/>
      <c r="B242" s="1"/>
      <c r="C242" s="1"/>
      <c r="D242" s="1"/>
      <c r="E242" s="1"/>
      <c r="F242" s="1"/>
    </row>
    <row r="243" spans="1:6" ht="12.75" customHeight="1" x14ac:dyDescent="0.2">
      <c r="A243" s="1"/>
      <c r="B243" s="1"/>
      <c r="C243" s="1"/>
      <c r="D243" s="1"/>
      <c r="E243" s="1"/>
      <c r="F243" s="1"/>
    </row>
    <row r="244" spans="1:6" ht="12.75" customHeight="1" x14ac:dyDescent="0.2">
      <c r="A244" s="1"/>
      <c r="B244" s="1"/>
      <c r="C244" s="1"/>
      <c r="D244" s="1"/>
      <c r="E244" s="1"/>
      <c r="F244" s="1"/>
    </row>
    <row r="245" spans="1:6" ht="12.75" customHeight="1" x14ac:dyDescent="0.2">
      <c r="A245" s="1"/>
      <c r="B245" s="1"/>
      <c r="C245" s="1"/>
      <c r="D245" s="1"/>
      <c r="E245" s="1"/>
      <c r="F245" s="1"/>
    </row>
    <row r="246" spans="1:6" ht="12.75" customHeight="1" x14ac:dyDescent="0.2">
      <c r="A246" s="1"/>
      <c r="B246" s="1"/>
      <c r="C246" s="1"/>
      <c r="D246" s="1"/>
      <c r="E246" s="1"/>
      <c r="F246" s="1"/>
    </row>
    <row r="247" spans="1:6" ht="12.75" customHeight="1" x14ac:dyDescent="0.2">
      <c r="A247" s="1"/>
      <c r="B247" s="1"/>
      <c r="C247" s="1"/>
      <c r="D247" s="1"/>
      <c r="E247" s="1"/>
      <c r="F247" s="1"/>
    </row>
    <row r="248" spans="1:6" ht="12.75" customHeight="1" x14ac:dyDescent="0.2">
      <c r="A248" s="1"/>
      <c r="B248" s="1"/>
      <c r="C248" s="1"/>
      <c r="D248" s="1"/>
      <c r="E248" s="1"/>
      <c r="F248" s="1"/>
    </row>
    <row r="249" spans="1:6" ht="12.75" customHeight="1" x14ac:dyDescent="0.2">
      <c r="A249" s="1"/>
      <c r="B249" s="1"/>
      <c r="C249" s="1"/>
      <c r="D249" s="1"/>
      <c r="E249" s="1"/>
      <c r="F249" s="1"/>
    </row>
    <row r="250" spans="1:6" ht="12.75" customHeight="1" x14ac:dyDescent="0.2">
      <c r="A250" s="1"/>
      <c r="B250" s="1"/>
      <c r="C250" s="1"/>
      <c r="D250" s="1"/>
      <c r="E250" s="1"/>
      <c r="F250" s="1"/>
    </row>
    <row r="251" spans="1:6" ht="12.75" customHeight="1" x14ac:dyDescent="0.2">
      <c r="A251" s="1"/>
      <c r="B251" s="1"/>
      <c r="C251" s="1"/>
      <c r="D251" s="1"/>
      <c r="E251" s="1"/>
      <c r="F251" s="1"/>
    </row>
    <row r="252" spans="1:6" ht="12.75" customHeight="1" x14ac:dyDescent="0.2">
      <c r="A252" s="1"/>
      <c r="B252" s="1"/>
      <c r="C252" s="1"/>
      <c r="D252" s="1"/>
      <c r="E252" s="1"/>
      <c r="F252" s="1"/>
    </row>
    <row r="253" spans="1:6" ht="12.75" customHeight="1" x14ac:dyDescent="0.2">
      <c r="A253" s="1"/>
      <c r="B253" s="1"/>
      <c r="C253" s="1"/>
      <c r="D253" s="1"/>
      <c r="E253" s="1"/>
      <c r="F253" s="1"/>
    </row>
    <row r="254" spans="1:6" ht="12.75" customHeight="1" x14ac:dyDescent="0.2">
      <c r="A254" s="1"/>
      <c r="B254" s="1"/>
      <c r="C254" s="1"/>
      <c r="D254" s="1"/>
      <c r="E254" s="1"/>
      <c r="F254" s="1"/>
    </row>
    <row r="255" spans="1:6" ht="12.75" customHeight="1" x14ac:dyDescent="0.2">
      <c r="A255" s="1"/>
      <c r="B255" s="1"/>
      <c r="C255" s="1"/>
      <c r="D255" s="1"/>
      <c r="E255" s="1"/>
      <c r="F255" s="1"/>
    </row>
    <row r="256" spans="1:6" ht="12.75" customHeight="1" x14ac:dyDescent="0.2">
      <c r="A256" s="1"/>
      <c r="B256" s="1"/>
      <c r="C256" s="1"/>
      <c r="D256" s="1"/>
      <c r="E256" s="1"/>
      <c r="F256" s="1"/>
    </row>
    <row r="257" spans="1:6" ht="12.75" customHeight="1" x14ac:dyDescent="0.2">
      <c r="A257" s="1"/>
      <c r="B257" s="1"/>
      <c r="C257" s="1"/>
      <c r="D257" s="1"/>
      <c r="E257" s="1"/>
      <c r="F257" s="1"/>
    </row>
    <row r="258" spans="1:6" ht="12.75" customHeight="1" x14ac:dyDescent="0.2">
      <c r="A258" s="1"/>
      <c r="B258" s="1"/>
      <c r="C258" s="1"/>
      <c r="D258" s="1"/>
      <c r="E258" s="1"/>
      <c r="F258" s="1"/>
    </row>
    <row r="259" spans="1:6" ht="12.75" customHeight="1" x14ac:dyDescent="0.2">
      <c r="A259" s="1"/>
      <c r="B259" s="1"/>
      <c r="C259" s="1"/>
      <c r="D259" s="1"/>
      <c r="E259" s="1"/>
      <c r="F259" s="1"/>
    </row>
    <row r="260" spans="1:6" ht="12.75" customHeight="1" x14ac:dyDescent="0.2">
      <c r="A260" s="1"/>
      <c r="B260" s="1"/>
      <c r="C260" s="1"/>
      <c r="D260" s="1"/>
      <c r="E260" s="1"/>
      <c r="F260" s="1"/>
    </row>
    <row r="261" spans="1:6" ht="12.75" customHeight="1" x14ac:dyDescent="0.2">
      <c r="A261" s="1"/>
      <c r="B261" s="1"/>
      <c r="C261" s="1"/>
      <c r="D261" s="1"/>
      <c r="E261" s="1"/>
      <c r="F261" s="1"/>
    </row>
    <row r="262" spans="1:6" ht="12.75" customHeight="1" x14ac:dyDescent="0.2">
      <c r="A262" s="1"/>
      <c r="B262" s="1"/>
      <c r="C262" s="1"/>
      <c r="D262" s="1"/>
      <c r="E262" s="1"/>
      <c r="F262" s="1"/>
    </row>
    <row r="263" spans="1:6" ht="12.75" customHeight="1" x14ac:dyDescent="0.2">
      <c r="A263" s="1"/>
      <c r="B263" s="1"/>
      <c r="C263" s="1"/>
      <c r="D263" s="1"/>
      <c r="E263" s="1"/>
      <c r="F263" s="1"/>
    </row>
    <row r="264" spans="1:6" ht="12.75" customHeight="1" x14ac:dyDescent="0.2">
      <c r="A264" s="1"/>
      <c r="B264" s="1"/>
      <c r="C264" s="1"/>
      <c r="D264" s="1"/>
      <c r="E264" s="1"/>
      <c r="F264" s="1"/>
    </row>
    <row r="265" spans="1:6" ht="12.75" customHeight="1" x14ac:dyDescent="0.2">
      <c r="A265" s="1"/>
      <c r="B265" s="1"/>
      <c r="C265" s="1"/>
      <c r="D265" s="1"/>
      <c r="E265" s="1"/>
      <c r="F265" s="1"/>
    </row>
    <row r="266" spans="1:6" ht="12.75" customHeight="1" x14ac:dyDescent="0.2">
      <c r="A266" s="1"/>
      <c r="B266" s="1"/>
      <c r="C266" s="1"/>
      <c r="D266" s="1"/>
      <c r="E266" s="1"/>
      <c r="F266" s="1"/>
    </row>
    <row r="267" spans="1:6" ht="12.75" customHeight="1" x14ac:dyDescent="0.2">
      <c r="A267" s="1"/>
      <c r="B267" s="1"/>
      <c r="C267" s="1"/>
      <c r="D267" s="1"/>
      <c r="E267" s="1"/>
      <c r="F267" s="1"/>
    </row>
    <row r="268" spans="1:6" ht="12.75" customHeight="1" x14ac:dyDescent="0.2">
      <c r="A268" s="1"/>
      <c r="B268" s="1"/>
      <c r="C268" s="1"/>
      <c r="D268" s="1"/>
      <c r="E268" s="1"/>
      <c r="F268" s="1"/>
    </row>
    <row r="269" spans="1:6" ht="12.75" customHeight="1" x14ac:dyDescent="0.2">
      <c r="A269" s="1"/>
      <c r="B269" s="1"/>
      <c r="C269" s="1"/>
      <c r="D269" s="1"/>
      <c r="E269" s="1"/>
      <c r="F269" s="1"/>
    </row>
    <row r="270" spans="1:6" ht="12.75" customHeight="1" x14ac:dyDescent="0.2">
      <c r="A270" s="1"/>
      <c r="B270" s="1"/>
      <c r="C270" s="1"/>
      <c r="D270" s="1"/>
      <c r="E270" s="1"/>
      <c r="F270" s="1"/>
    </row>
    <row r="271" spans="1:6" ht="12.75" customHeight="1" x14ac:dyDescent="0.2">
      <c r="A271" s="1"/>
      <c r="B271" s="1"/>
      <c r="C271" s="1"/>
      <c r="D271" s="1"/>
      <c r="E271" s="1"/>
      <c r="F271" s="1"/>
    </row>
    <row r="272" spans="1:6" ht="12.75" customHeight="1" x14ac:dyDescent="0.2">
      <c r="A272" s="1"/>
      <c r="B272" s="1"/>
      <c r="C272" s="1"/>
      <c r="D272" s="1"/>
      <c r="E272" s="1"/>
      <c r="F272" s="1"/>
    </row>
    <row r="273" spans="1:6" ht="12.75" customHeight="1" x14ac:dyDescent="0.2">
      <c r="A273" s="1"/>
      <c r="B273" s="1"/>
      <c r="C273" s="1"/>
      <c r="D273" s="1"/>
      <c r="E273" s="1"/>
      <c r="F273" s="1"/>
    </row>
    <row r="274" spans="1:6" ht="12.75" customHeight="1" x14ac:dyDescent="0.2">
      <c r="A274" s="1"/>
      <c r="B274" s="1"/>
      <c r="C274" s="1"/>
      <c r="D274" s="1"/>
      <c r="E274" s="1"/>
      <c r="F274" s="1"/>
    </row>
    <row r="275" spans="1:6" ht="12.75" customHeight="1" x14ac:dyDescent="0.2">
      <c r="A275" s="1"/>
      <c r="B275" s="1"/>
      <c r="C275" s="1"/>
      <c r="D275" s="1"/>
      <c r="E275" s="1"/>
      <c r="F275" s="1"/>
    </row>
    <row r="276" spans="1:6" ht="12.75" customHeight="1" x14ac:dyDescent="0.2">
      <c r="A276" s="1"/>
      <c r="B276" s="1"/>
      <c r="C276" s="1"/>
      <c r="D276" s="1"/>
      <c r="E276" s="1"/>
      <c r="F276" s="1"/>
    </row>
    <row r="277" spans="1:6" ht="12.75" customHeight="1" x14ac:dyDescent="0.2">
      <c r="A277" s="1"/>
      <c r="B277" s="1"/>
      <c r="C277" s="1"/>
      <c r="D277" s="1"/>
      <c r="E277" s="1"/>
      <c r="F277" s="1"/>
    </row>
    <row r="278" spans="1:6" ht="12.75" customHeight="1" x14ac:dyDescent="0.2">
      <c r="A278" s="1"/>
      <c r="B278" s="1"/>
      <c r="C278" s="1"/>
      <c r="D278" s="1"/>
      <c r="E278" s="1"/>
      <c r="F278" s="1"/>
    </row>
    <row r="279" spans="1:6" ht="12.75" customHeight="1" x14ac:dyDescent="0.2">
      <c r="A279" s="1"/>
      <c r="B279" s="1"/>
      <c r="C279" s="1"/>
      <c r="D279" s="1"/>
      <c r="E279" s="1"/>
      <c r="F279" s="1"/>
    </row>
    <row r="280" spans="1:6" ht="12.75" customHeight="1" x14ac:dyDescent="0.2">
      <c r="A280" s="1"/>
      <c r="B280" s="1"/>
      <c r="C280" s="1"/>
      <c r="D280" s="1"/>
      <c r="E280" s="1"/>
      <c r="F280" s="1"/>
    </row>
    <row r="281" spans="1:6" ht="12.75" customHeight="1" x14ac:dyDescent="0.2">
      <c r="A281" s="1"/>
      <c r="B281" s="1"/>
      <c r="C281" s="1"/>
      <c r="D281" s="1"/>
      <c r="E281" s="1"/>
      <c r="F281" s="1"/>
    </row>
    <row r="282" spans="1:6" ht="12.75" customHeight="1" x14ac:dyDescent="0.2">
      <c r="A282" s="1"/>
      <c r="B282" s="1"/>
      <c r="C282" s="1"/>
      <c r="D282" s="1"/>
      <c r="E282" s="1"/>
      <c r="F282" s="1"/>
    </row>
    <row r="283" spans="1:6" ht="12.75" customHeight="1" x14ac:dyDescent="0.2">
      <c r="A283" s="1"/>
      <c r="B283" s="1"/>
      <c r="C283" s="1"/>
      <c r="D283" s="1"/>
      <c r="E283" s="1"/>
      <c r="F283" s="1"/>
    </row>
    <row r="284" spans="1:6" ht="12.75" customHeight="1" x14ac:dyDescent="0.2">
      <c r="A284" s="1"/>
      <c r="B284" s="1"/>
      <c r="C284" s="1"/>
      <c r="D284" s="1"/>
      <c r="E284" s="1"/>
      <c r="F284" s="1"/>
    </row>
    <row r="285" spans="1:6" ht="12.75" customHeight="1" x14ac:dyDescent="0.2">
      <c r="A285" s="1"/>
      <c r="B285" s="1"/>
      <c r="C285" s="1"/>
      <c r="D285" s="1"/>
      <c r="E285" s="1"/>
      <c r="F285" s="1"/>
    </row>
    <row r="286" spans="1:6" ht="12.75" customHeight="1" x14ac:dyDescent="0.2">
      <c r="A286" s="1"/>
      <c r="B286" s="1"/>
      <c r="C286" s="1"/>
      <c r="D286" s="1"/>
      <c r="E286" s="1"/>
      <c r="F286" s="1"/>
    </row>
    <row r="287" spans="1:6" ht="12.75" customHeight="1" x14ac:dyDescent="0.2">
      <c r="A287" s="1"/>
      <c r="B287" s="1"/>
      <c r="C287" s="1"/>
      <c r="D287" s="1"/>
      <c r="E287" s="1"/>
      <c r="F287" s="1"/>
    </row>
    <row r="288" spans="1:6" ht="12.75" customHeight="1" x14ac:dyDescent="0.2">
      <c r="A288" s="1"/>
      <c r="B288" s="1"/>
      <c r="C288" s="1"/>
      <c r="D288" s="1"/>
      <c r="E288" s="1"/>
      <c r="F288" s="1"/>
    </row>
    <row r="289" spans="1:6" ht="12.75" customHeight="1" x14ac:dyDescent="0.2">
      <c r="A289" s="1"/>
      <c r="B289" s="1"/>
      <c r="C289" s="1"/>
      <c r="D289" s="1"/>
      <c r="E289" s="1"/>
      <c r="F289" s="1"/>
    </row>
    <row r="290" spans="1:6" ht="12.75" customHeight="1" x14ac:dyDescent="0.2">
      <c r="A290" s="1"/>
      <c r="B290" s="1"/>
      <c r="C290" s="1"/>
      <c r="D290" s="1"/>
      <c r="E290" s="1"/>
      <c r="F290" s="1"/>
    </row>
    <row r="291" spans="1:6" ht="12.75" customHeight="1" x14ac:dyDescent="0.2">
      <c r="A291" s="1"/>
      <c r="B291" s="1"/>
      <c r="C291" s="1"/>
      <c r="D291" s="1"/>
      <c r="E291" s="1"/>
      <c r="F291" s="1"/>
    </row>
    <row r="292" spans="1:6" ht="12.75" customHeight="1" x14ac:dyDescent="0.2">
      <c r="A292" s="1"/>
      <c r="B292" s="1"/>
      <c r="C292" s="1"/>
      <c r="D292" s="1"/>
      <c r="E292" s="1"/>
      <c r="F292" s="1"/>
    </row>
    <row r="293" spans="1:6" ht="12.75" customHeight="1" x14ac:dyDescent="0.2">
      <c r="A293" s="1"/>
      <c r="B293" s="1"/>
      <c r="C293" s="1"/>
      <c r="D293" s="1"/>
      <c r="E293" s="1"/>
      <c r="F293" s="1"/>
    </row>
    <row r="294" spans="1:6" ht="12.75" customHeight="1" x14ac:dyDescent="0.2">
      <c r="A294" s="1"/>
      <c r="B294" s="1"/>
      <c r="C294" s="1"/>
      <c r="D294" s="1"/>
      <c r="E294" s="1"/>
      <c r="F294" s="1"/>
    </row>
    <row r="295" spans="1:6" ht="12.75" customHeight="1" x14ac:dyDescent="0.2">
      <c r="A295" s="1"/>
      <c r="B295" s="1"/>
      <c r="C295" s="1"/>
      <c r="D295" s="1"/>
      <c r="E295" s="1"/>
      <c r="F295" s="1"/>
    </row>
    <row r="296" spans="1:6" ht="12.75" customHeight="1" x14ac:dyDescent="0.2">
      <c r="A296" s="1"/>
      <c r="B296" s="1"/>
      <c r="C296" s="1"/>
      <c r="D296" s="1"/>
      <c r="E296" s="1"/>
      <c r="F296" s="1"/>
    </row>
    <row r="297" spans="1:6" ht="12.75" customHeight="1" x14ac:dyDescent="0.2">
      <c r="A297" s="1"/>
      <c r="B297" s="1"/>
      <c r="C297" s="1"/>
      <c r="D297" s="1"/>
      <c r="E297" s="1"/>
      <c r="F297" s="1"/>
    </row>
    <row r="298" spans="1:6" ht="12.75" customHeight="1" x14ac:dyDescent="0.2">
      <c r="A298" s="1"/>
      <c r="B298" s="1"/>
      <c r="C298" s="1"/>
      <c r="D298" s="1"/>
      <c r="E298" s="1"/>
      <c r="F298" s="1"/>
    </row>
    <row r="299" spans="1:6" ht="12.75" customHeight="1" x14ac:dyDescent="0.2">
      <c r="A299" s="1"/>
      <c r="B299" s="1"/>
      <c r="C299" s="1"/>
      <c r="D299" s="1"/>
      <c r="E299" s="1"/>
      <c r="F299" s="1"/>
    </row>
    <row r="300" spans="1:6" ht="12.75" customHeight="1" x14ac:dyDescent="0.2">
      <c r="A300" s="1"/>
      <c r="B300" s="1"/>
      <c r="C300" s="1"/>
      <c r="D300" s="1"/>
      <c r="E300" s="1"/>
      <c r="F300" s="1"/>
    </row>
    <row r="301" spans="1:6" ht="12.75" customHeight="1" x14ac:dyDescent="0.2">
      <c r="A301" s="1"/>
      <c r="B301" s="1"/>
      <c r="C301" s="1"/>
      <c r="D301" s="1"/>
      <c r="E301" s="1"/>
      <c r="F301" s="1"/>
    </row>
    <row r="302" spans="1:6" ht="12.75" customHeight="1" x14ac:dyDescent="0.2">
      <c r="A302" s="1"/>
      <c r="B302" s="1"/>
      <c r="C302" s="1"/>
      <c r="D302" s="1"/>
      <c r="E302" s="1"/>
      <c r="F302" s="1"/>
    </row>
    <row r="303" spans="1:6" ht="12.75" customHeight="1" x14ac:dyDescent="0.2">
      <c r="A303" s="1"/>
      <c r="B303" s="1"/>
      <c r="C303" s="1"/>
      <c r="D303" s="1"/>
      <c r="E303" s="1"/>
      <c r="F303" s="1"/>
    </row>
    <row r="304" spans="1:6" ht="12.75" customHeight="1" x14ac:dyDescent="0.2">
      <c r="A304" s="1"/>
      <c r="B304" s="1"/>
      <c r="C304" s="1"/>
      <c r="D304" s="1"/>
      <c r="E304" s="1"/>
      <c r="F304" s="1"/>
    </row>
    <row r="305" spans="1:6" ht="12.75" customHeight="1" x14ac:dyDescent="0.2">
      <c r="A305" s="1"/>
      <c r="B305" s="1"/>
      <c r="C305" s="1"/>
      <c r="D305" s="1"/>
      <c r="E305" s="1"/>
      <c r="F305" s="1"/>
    </row>
    <row r="306" spans="1:6" ht="12.75" customHeight="1" x14ac:dyDescent="0.2">
      <c r="A306" s="1"/>
      <c r="B306" s="1"/>
      <c r="C306" s="1"/>
      <c r="D306" s="1"/>
      <c r="E306" s="1"/>
      <c r="F306" s="1"/>
    </row>
    <row r="307" spans="1:6" ht="12.75" customHeight="1" x14ac:dyDescent="0.2">
      <c r="A307" s="1"/>
      <c r="B307" s="1"/>
      <c r="C307" s="1"/>
      <c r="D307" s="1"/>
      <c r="E307" s="1"/>
      <c r="F307" s="1"/>
    </row>
    <row r="308" spans="1:6" ht="12.75" customHeight="1" x14ac:dyDescent="0.2">
      <c r="A308" s="1"/>
      <c r="B308" s="1"/>
      <c r="C308" s="1"/>
      <c r="D308" s="1"/>
      <c r="E308" s="1"/>
      <c r="F308" s="1"/>
    </row>
    <row r="309" spans="1:6" ht="12.75" customHeight="1" x14ac:dyDescent="0.2">
      <c r="A309" s="1"/>
      <c r="B309" s="1"/>
      <c r="C309" s="1"/>
      <c r="D309" s="1"/>
      <c r="E309" s="1"/>
      <c r="F309" s="1"/>
    </row>
    <row r="310" spans="1:6" ht="12.75" customHeight="1" x14ac:dyDescent="0.2">
      <c r="A310" s="1"/>
      <c r="B310" s="1"/>
      <c r="C310" s="1"/>
      <c r="D310" s="1"/>
      <c r="E310" s="1"/>
      <c r="F310" s="1"/>
    </row>
    <row r="311" spans="1:6" ht="12.75" customHeight="1" x14ac:dyDescent="0.2">
      <c r="A311" s="1"/>
      <c r="B311" s="1"/>
      <c r="C311" s="1"/>
      <c r="D311" s="1"/>
      <c r="E311" s="1"/>
      <c r="F311" s="1"/>
    </row>
    <row r="312" spans="1:6" ht="12.75" customHeight="1" x14ac:dyDescent="0.2">
      <c r="A312" s="1"/>
      <c r="B312" s="1"/>
      <c r="C312" s="1"/>
      <c r="D312" s="1"/>
      <c r="E312" s="1"/>
      <c r="F312" s="1"/>
    </row>
    <row r="313" spans="1:6" ht="12.75" customHeight="1" x14ac:dyDescent="0.2">
      <c r="A313" s="1"/>
      <c r="B313" s="1"/>
      <c r="C313" s="1"/>
      <c r="D313" s="1"/>
      <c r="E313" s="1"/>
      <c r="F313" s="1"/>
    </row>
    <row r="314" spans="1:6" ht="12.75" customHeight="1" x14ac:dyDescent="0.2">
      <c r="A314" s="1"/>
      <c r="B314" s="1"/>
      <c r="C314" s="1"/>
      <c r="D314" s="1"/>
      <c r="E314" s="1"/>
      <c r="F314" s="1"/>
    </row>
    <row r="315" spans="1:6" ht="12.75" customHeight="1" x14ac:dyDescent="0.2">
      <c r="A315" s="1"/>
      <c r="B315" s="1"/>
      <c r="C315" s="1"/>
      <c r="D315" s="1"/>
      <c r="E315" s="1"/>
      <c r="F315" s="1"/>
    </row>
    <row r="316" spans="1:6" ht="12.75" customHeight="1" x14ac:dyDescent="0.2">
      <c r="A316" s="1"/>
      <c r="B316" s="1"/>
      <c r="C316" s="1"/>
      <c r="D316" s="1"/>
      <c r="E316" s="1"/>
      <c r="F316" s="1"/>
    </row>
    <row r="317" spans="1:6" ht="12.75" customHeight="1" x14ac:dyDescent="0.2">
      <c r="A317" s="1"/>
      <c r="B317" s="1"/>
      <c r="C317" s="1"/>
      <c r="D317" s="1"/>
      <c r="E317" s="1"/>
      <c r="F317" s="1"/>
    </row>
    <row r="318" spans="1:6" ht="12.75" customHeight="1" x14ac:dyDescent="0.2">
      <c r="A318" s="1"/>
      <c r="B318" s="1"/>
      <c r="C318" s="1"/>
      <c r="D318" s="1"/>
      <c r="E318" s="1"/>
      <c r="F318" s="1"/>
    </row>
    <row r="319" spans="1:6" ht="12.75" customHeight="1" x14ac:dyDescent="0.2">
      <c r="A319" s="1"/>
      <c r="B319" s="1"/>
      <c r="C319" s="1"/>
      <c r="D319" s="1"/>
      <c r="E319" s="1"/>
      <c r="F319" s="1"/>
    </row>
    <row r="320" spans="1:6" ht="12.75" customHeight="1" x14ac:dyDescent="0.2">
      <c r="A320" s="1"/>
      <c r="B320" s="1"/>
      <c r="C320" s="1"/>
      <c r="D320" s="1"/>
      <c r="E320" s="1"/>
      <c r="F320" s="1"/>
    </row>
    <row r="321" spans="1:6" ht="12.75" customHeight="1" x14ac:dyDescent="0.2">
      <c r="A321" s="1"/>
      <c r="B321" s="1"/>
      <c r="C321" s="1"/>
      <c r="D321" s="1"/>
      <c r="E321" s="1"/>
      <c r="F321" s="1"/>
    </row>
    <row r="322" spans="1:6" ht="12.75" customHeight="1" x14ac:dyDescent="0.2">
      <c r="A322" s="1"/>
      <c r="B322" s="1"/>
      <c r="C322" s="1"/>
      <c r="D322" s="1"/>
      <c r="E322" s="1"/>
      <c r="F322" s="1"/>
    </row>
    <row r="323" spans="1:6" ht="12.75" customHeight="1" x14ac:dyDescent="0.2">
      <c r="A323" s="1"/>
      <c r="B323" s="1"/>
      <c r="C323" s="1"/>
      <c r="D323" s="1"/>
      <c r="E323" s="1"/>
      <c r="F323" s="1"/>
    </row>
    <row r="324" spans="1:6" ht="12.75" customHeight="1" x14ac:dyDescent="0.2">
      <c r="A324" s="1"/>
      <c r="B324" s="1"/>
      <c r="C324" s="1"/>
      <c r="D324" s="1"/>
      <c r="E324" s="1"/>
      <c r="F324" s="1"/>
    </row>
    <row r="325" spans="1:6" ht="12.75" customHeight="1" x14ac:dyDescent="0.2">
      <c r="A325" s="1"/>
      <c r="B325" s="1"/>
      <c r="C325" s="1"/>
      <c r="D325" s="1"/>
      <c r="E325" s="1"/>
      <c r="F325" s="1"/>
    </row>
    <row r="326" spans="1:6" ht="12.75" customHeight="1" x14ac:dyDescent="0.2">
      <c r="A326" s="1"/>
      <c r="B326" s="1"/>
      <c r="C326" s="1"/>
      <c r="D326" s="1"/>
      <c r="E326" s="1"/>
      <c r="F326" s="1"/>
    </row>
    <row r="327" spans="1:6" ht="12.75" customHeight="1" x14ac:dyDescent="0.2">
      <c r="A327" s="1"/>
      <c r="B327" s="1"/>
      <c r="C327" s="1"/>
      <c r="D327" s="1"/>
      <c r="E327" s="1"/>
      <c r="F327" s="1"/>
    </row>
    <row r="328" spans="1:6" ht="12.75" customHeight="1" x14ac:dyDescent="0.2">
      <c r="A328" s="1"/>
      <c r="B328" s="1"/>
      <c r="C328" s="1"/>
      <c r="D328" s="1"/>
      <c r="E328" s="1"/>
      <c r="F328" s="1"/>
    </row>
    <row r="329" spans="1:6" ht="12.75" customHeight="1" x14ac:dyDescent="0.2">
      <c r="A329" s="1"/>
      <c r="B329" s="1"/>
      <c r="C329" s="1"/>
      <c r="D329" s="1"/>
      <c r="E329" s="1"/>
      <c r="F329" s="1"/>
    </row>
    <row r="330" spans="1:6" ht="12.75" customHeight="1" x14ac:dyDescent="0.2">
      <c r="A330" s="1"/>
      <c r="B330" s="1"/>
      <c r="C330" s="1"/>
      <c r="D330" s="1"/>
      <c r="E330" s="1"/>
      <c r="F330" s="1"/>
    </row>
    <row r="331" spans="1:6" ht="12.75" customHeight="1" x14ac:dyDescent="0.2">
      <c r="A331" s="1"/>
      <c r="B331" s="1"/>
      <c r="C331" s="1"/>
      <c r="D331" s="1"/>
      <c r="E331" s="1"/>
      <c r="F331" s="1"/>
    </row>
    <row r="332" spans="1:6" ht="12.75" customHeight="1" x14ac:dyDescent="0.2">
      <c r="A332" s="1"/>
      <c r="B332" s="1"/>
      <c r="C332" s="1"/>
      <c r="D332" s="1"/>
      <c r="E332" s="1"/>
      <c r="F332" s="1"/>
    </row>
    <row r="333" spans="1:6" ht="12.75" customHeight="1" x14ac:dyDescent="0.2">
      <c r="A333" s="1"/>
      <c r="B333" s="1"/>
      <c r="C333" s="1"/>
      <c r="D333" s="1"/>
      <c r="E333" s="1"/>
      <c r="F333" s="1"/>
    </row>
    <row r="334" spans="1:6" ht="12.75" customHeight="1" x14ac:dyDescent="0.2">
      <c r="A334" s="1"/>
      <c r="B334" s="1"/>
      <c r="C334" s="1"/>
      <c r="D334" s="1"/>
      <c r="E334" s="1"/>
      <c r="F334" s="1"/>
    </row>
    <row r="335" spans="1:6" ht="12.75" customHeight="1" x14ac:dyDescent="0.2">
      <c r="A335" s="1"/>
      <c r="B335" s="1"/>
      <c r="C335" s="1"/>
      <c r="D335" s="1"/>
      <c r="E335" s="1"/>
      <c r="F335" s="1"/>
    </row>
    <row r="336" spans="1:6" ht="12.75" customHeight="1" x14ac:dyDescent="0.2">
      <c r="A336" s="1"/>
      <c r="B336" s="1"/>
      <c r="C336" s="1"/>
      <c r="D336" s="1"/>
      <c r="E336" s="1"/>
      <c r="F336" s="1"/>
    </row>
    <row r="337" spans="1:6" ht="12.75" customHeight="1" x14ac:dyDescent="0.2">
      <c r="A337" s="1"/>
      <c r="B337" s="1"/>
      <c r="C337" s="1"/>
      <c r="D337" s="1"/>
      <c r="E337" s="1"/>
      <c r="F337" s="1"/>
    </row>
    <row r="338" spans="1:6" ht="12.75" customHeight="1" x14ac:dyDescent="0.2">
      <c r="A338" s="1"/>
      <c r="B338" s="1"/>
      <c r="C338" s="1"/>
      <c r="D338" s="1"/>
      <c r="E338" s="1"/>
      <c r="F338" s="1"/>
    </row>
    <row r="339" spans="1:6" ht="12.75" customHeight="1" x14ac:dyDescent="0.2">
      <c r="A339" s="1"/>
      <c r="B339" s="1"/>
      <c r="C339" s="1"/>
      <c r="D339" s="1"/>
      <c r="E339" s="1"/>
      <c r="F339" s="1"/>
    </row>
    <row r="340" spans="1:6" ht="12.75" customHeight="1" x14ac:dyDescent="0.2">
      <c r="A340" s="1"/>
      <c r="B340" s="1"/>
      <c r="C340" s="1"/>
      <c r="D340" s="1"/>
      <c r="E340" s="1"/>
      <c r="F340" s="1"/>
    </row>
    <row r="341" spans="1:6" ht="12.75" customHeight="1" x14ac:dyDescent="0.2">
      <c r="A341" s="1"/>
      <c r="B341" s="1"/>
      <c r="C341" s="1"/>
      <c r="D341" s="1"/>
      <c r="E341" s="1"/>
      <c r="F341" s="1"/>
    </row>
    <row r="342" spans="1:6" ht="12.75" customHeight="1" x14ac:dyDescent="0.2">
      <c r="A342" s="1"/>
      <c r="B342" s="1"/>
      <c r="C342" s="1"/>
      <c r="D342" s="1"/>
      <c r="E342" s="1"/>
      <c r="F342" s="1"/>
    </row>
    <row r="343" spans="1:6" ht="12.75" customHeight="1" x14ac:dyDescent="0.2">
      <c r="A343" s="1"/>
      <c r="B343" s="1"/>
      <c r="C343" s="1"/>
      <c r="D343" s="1"/>
      <c r="E343" s="1"/>
      <c r="F343" s="1"/>
    </row>
    <row r="344" spans="1:6" ht="12.75" customHeight="1" x14ac:dyDescent="0.2">
      <c r="A344" s="1"/>
      <c r="B344" s="1"/>
      <c r="C344" s="1"/>
      <c r="D344" s="1"/>
      <c r="E344" s="1"/>
      <c r="F344" s="1"/>
    </row>
    <row r="345" spans="1:6" ht="12.75" customHeight="1" x14ac:dyDescent="0.2">
      <c r="A345" s="1"/>
      <c r="B345" s="1"/>
      <c r="C345" s="1"/>
      <c r="D345" s="1"/>
      <c r="E345" s="1"/>
      <c r="F345" s="1"/>
    </row>
    <row r="346" spans="1:6" ht="12.75" customHeight="1" x14ac:dyDescent="0.2">
      <c r="A346" s="1"/>
      <c r="B346" s="1"/>
      <c r="C346" s="1"/>
      <c r="D346" s="1"/>
      <c r="E346" s="1"/>
      <c r="F346" s="1"/>
    </row>
    <row r="347" spans="1:6" ht="12.75" customHeight="1" x14ac:dyDescent="0.2">
      <c r="A347" s="1"/>
      <c r="B347" s="1"/>
      <c r="C347" s="1"/>
      <c r="D347" s="1"/>
      <c r="E347" s="1"/>
      <c r="F347" s="1"/>
    </row>
    <row r="348" spans="1:6" ht="12.75" customHeight="1" x14ac:dyDescent="0.2">
      <c r="A348" s="1"/>
      <c r="B348" s="1"/>
      <c r="C348" s="1"/>
      <c r="D348" s="1"/>
      <c r="E348" s="1"/>
      <c r="F348" s="1"/>
    </row>
    <row r="349" spans="1:6" ht="12.75" customHeight="1" x14ac:dyDescent="0.2">
      <c r="A349" s="1"/>
      <c r="B349" s="1"/>
      <c r="C349" s="1"/>
      <c r="D349" s="1"/>
      <c r="E349" s="1"/>
      <c r="F349" s="1"/>
    </row>
    <row r="350" spans="1:6" ht="12.75" customHeight="1" x14ac:dyDescent="0.2">
      <c r="A350" s="1"/>
      <c r="B350" s="1"/>
      <c r="C350" s="1"/>
      <c r="D350" s="1"/>
      <c r="E350" s="1"/>
      <c r="F350" s="1"/>
    </row>
    <row r="351" spans="1:6" ht="12.75" customHeight="1" x14ac:dyDescent="0.2">
      <c r="A351" s="1"/>
      <c r="B351" s="1"/>
      <c r="C351" s="1"/>
      <c r="D351" s="1"/>
      <c r="E351" s="1"/>
      <c r="F351" s="1"/>
    </row>
    <row r="352" spans="1:6" ht="12.75" customHeight="1" x14ac:dyDescent="0.2">
      <c r="A352" s="1"/>
      <c r="B352" s="1"/>
      <c r="C352" s="1"/>
      <c r="D352" s="1"/>
      <c r="E352" s="1"/>
      <c r="F352" s="1"/>
    </row>
    <row r="353" spans="1:6" ht="12.75" customHeight="1" x14ac:dyDescent="0.2">
      <c r="A353" s="1"/>
      <c r="B353" s="1"/>
      <c r="C353" s="1"/>
      <c r="D353" s="1"/>
      <c r="E353" s="1"/>
      <c r="F353" s="1"/>
    </row>
    <row r="354" spans="1:6" ht="12.75" customHeight="1" x14ac:dyDescent="0.2">
      <c r="A354" s="1"/>
      <c r="B354" s="1"/>
      <c r="C354" s="1"/>
      <c r="D354" s="1"/>
      <c r="E354" s="1"/>
      <c r="F354" s="1"/>
    </row>
    <row r="355" spans="1:6" ht="12.75" customHeight="1" x14ac:dyDescent="0.2">
      <c r="A355" s="1"/>
      <c r="B355" s="1"/>
      <c r="C355" s="1"/>
      <c r="D355" s="1"/>
      <c r="E355" s="1"/>
      <c r="F355" s="1"/>
    </row>
    <row r="356" spans="1:6" ht="12.75" customHeight="1" x14ac:dyDescent="0.2">
      <c r="A356" s="1"/>
      <c r="B356" s="1"/>
      <c r="C356" s="1"/>
      <c r="D356" s="1"/>
      <c r="E356" s="1"/>
      <c r="F356" s="1"/>
    </row>
    <row r="357" spans="1:6" ht="12.75" customHeight="1" x14ac:dyDescent="0.2">
      <c r="A357" s="1"/>
      <c r="B357" s="1"/>
      <c r="C357" s="1"/>
      <c r="D357" s="1"/>
      <c r="E357" s="1"/>
      <c r="F357" s="1"/>
    </row>
    <row r="358" spans="1:6" ht="12.75" customHeight="1" x14ac:dyDescent="0.2">
      <c r="A358" s="1"/>
      <c r="B358" s="1"/>
      <c r="C358" s="1"/>
      <c r="D358" s="1"/>
      <c r="E358" s="1"/>
      <c r="F358" s="1"/>
    </row>
    <row r="359" spans="1:6" ht="12.75" customHeight="1" x14ac:dyDescent="0.2">
      <c r="A359" s="1"/>
      <c r="B359" s="1"/>
      <c r="C359" s="1"/>
      <c r="D359" s="1"/>
      <c r="E359" s="1"/>
      <c r="F359" s="1"/>
    </row>
    <row r="360" spans="1:6" ht="12.75" customHeight="1" x14ac:dyDescent="0.2">
      <c r="A360" s="1"/>
      <c r="B360" s="1"/>
      <c r="C360" s="1"/>
      <c r="D360" s="1"/>
      <c r="E360" s="1"/>
      <c r="F360" s="1"/>
    </row>
    <row r="361" spans="1:6" ht="12.75" customHeight="1" x14ac:dyDescent="0.2">
      <c r="A361" s="1"/>
      <c r="B361" s="1"/>
      <c r="C361" s="1"/>
      <c r="D361" s="1"/>
      <c r="E361" s="1"/>
      <c r="F361" s="1"/>
    </row>
    <row r="362" spans="1:6" ht="12.75" customHeight="1" x14ac:dyDescent="0.2">
      <c r="A362" s="1"/>
      <c r="B362" s="1"/>
      <c r="C362" s="1"/>
      <c r="D362" s="1"/>
      <c r="E362" s="1"/>
      <c r="F362" s="1"/>
    </row>
    <row r="363" spans="1:6" ht="12.75" customHeight="1" x14ac:dyDescent="0.2">
      <c r="A363" s="1"/>
      <c r="B363" s="1"/>
      <c r="C363" s="1"/>
      <c r="D363" s="1"/>
      <c r="E363" s="1"/>
      <c r="F363" s="1"/>
    </row>
    <row r="364" spans="1:6" ht="12.75" customHeight="1" x14ac:dyDescent="0.2">
      <c r="A364" s="1"/>
      <c r="B364" s="1"/>
      <c r="C364" s="1"/>
      <c r="D364" s="1"/>
      <c r="E364" s="1"/>
      <c r="F364" s="1"/>
    </row>
    <row r="365" spans="1:6" ht="12.75" customHeight="1" x14ac:dyDescent="0.2">
      <c r="A365" s="1"/>
      <c r="B365" s="1"/>
      <c r="C365" s="1"/>
      <c r="D365" s="1"/>
      <c r="E365" s="1"/>
      <c r="F365" s="1"/>
    </row>
    <row r="366" spans="1:6" ht="12.75" customHeight="1" x14ac:dyDescent="0.2">
      <c r="A366" s="1"/>
      <c r="B366" s="1"/>
      <c r="C366" s="1"/>
      <c r="D366" s="1"/>
      <c r="E366" s="1"/>
      <c r="F366" s="1"/>
    </row>
    <row r="367" spans="1:6" ht="12.75" customHeight="1" x14ac:dyDescent="0.2">
      <c r="A367" s="1"/>
      <c r="B367" s="1"/>
      <c r="C367" s="1"/>
      <c r="D367" s="1"/>
      <c r="E367" s="1"/>
      <c r="F367" s="1"/>
    </row>
    <row r="368" spans="1:6" ht="12.75" customHeight="1" x14ac:dyDescent="0.2">
      <c r="A368" s="1"/>
      <c r="B368" s="1"/>
      <c r="C368" s="1"/>
      <c r="D368" s="1"/>
      <c r="E368" s="1"/>
      <c r="F368" s="1"/>
    </row>
    <row r="369" spans="1:6" ht="12.75" customHeight="1" x14ac:dyDescent="0.2">
      <c r="A369" s="1"/>
      <c r="B369" s="1"/>
      <c r="C369" s="1"/>
      <c r="D369" s="1"/>
      <c r="E369" s="1"/>
      <c r="F369" s="1"/>
    </row>
    <row r="370" spans="1:6" ht="12.75" customHeight="1" x14ac:dyDescent="0.2">
      <c r="A370" s="1"/>
      <c r="B370" s="1"/>
      <c r="C370" s="1"/>
      <c r="D370" s="1"/>
      <c r="E370" s="1"/>
      <c r="F370" s="1"/>
    </row>
    <row r="371" spans="1:6" ht="12.75" customHeight="1" x14ac:dyDescent="0.2">
      <c r="A371" s="1"/>
      <c r="B371" s="1"/>
      <c r="C371" s="1"/>
      <c r="D371" s="1"/>
      <c r="E371" s="1"/>
      <c r="F371" s="1"/>
    </row>
    <row r="372" spans="1:6" ht="12.75" customHeight="1" x14ac:dyDescent="0.2">
      <c r="A372" s="1"/>
      <c r="B372" s="1"/>
      <c r="C372" s="1"/>
      <c r="D372" s="1"/>
      <c r="E372" s="1"/>
      <c r="F372" s="1"/>
    </row>
    <row r="373" spans="1:6" ht="12.75" customHeight="1" x14ac:dyDescent="0.2">
      <c r="A373" s="1"/>
      <c r="B373" s="1"/>
      <c r="C373" s="1"/>
      <c r="D373" s="1"/>
      <c r="E373" s="1"/>
      <c r="F373" s="1"/>
    </row>
    <row r="374" spans="1:6" ht="12.75" customHeight="1" x14ac:dyDescent="0.2">
      <c r="A374" s="1"/>
      <c r="B374" s="1"/>
      <c r="C374" s="1"/>
      <c r="D374" s="1"/>
      <c r="E374" s="1"/>
      <c r="F374" s="1"/>
    </row>
    <row r="375" spans="1:6" ht="12.75" customHeight="1" x14ac:dyDescent="0.2">
      <c r="A375" s="1"/>
      <c r="B375" s="1"/>
      <c r="C375" s="1"/>
      <c r="D375" s="1"/>
      <c r="E375" s="1"/>
      <c r="F375" s="1"/>
    </row>
    <row r="376" spans="1:6" ht="12.75" customHeight="1" x14ac:dyDescent="0.2">
      <c r="A376" s="1"/>
      <c r="B376" s="1"/>
      <c r="C376" s="1"/>
      <c r="D376" s="1"/>
      <c r="E376" s="1"/>
      <c r="F376" s="1"/>
    </row>
    <row r="377" spans="1:6" ht="12.75" customHeight="1" x14ac:dyDescent="0.2">
      <c r="A377" s="1"/>
      <c r="B377" s="1"/>
      <c r="C377" s="1"/>
      <c r="D377" s="1"/>
      <c r="E377" s="1"/>
      <c r="F377" s="1"/>
    </row>
    <row r="378" spans="1:6" ht="12.75" customHeight="1" x14ac:dyDescent="0.2">
      <c r="A378" s="1"/>
      <c r="B378" s="1"/>
      <c r="C378" s="1"/>
      <c r="D378" s="1"/>
      <c r="E378" s="1"/>
      <c r="F378" s="1"/>
    </row>
    <row r="379" spans="1:6" ht="12.75" customHeight="1" x14ac:dyDescent="0.2">
      <c r="A379" s="1"/>
      <c r="B379" s="1"/>
      <c r="C379" s="1"/>
      <c r="D379" s="1"/>
      <c r="E379" s="1"/>
      <c r="F379" s="1"/>
    </row>
    <row r="380" spans="1:6" ht="12.75" customHeight="1" x14ac:dyDescent="0.2">
      <c r="A380" s="1"/>
      <c r="B380" s="1"/>
      <c r="C380" s="1"/>
      <c r="D380" s="1"/>
      <c r="E380" s="1"/>
      <c r="F380" s="1"/>
    </row>
    <row r="381" spans="1:6" ht="12.75" customHeight="1" x14ac:dyDescent="0.2">
      <c r="A381" s="1"/>
      <c r="B381" s="1"/>
      <c r="C381" s="1"/>
      <c r="D381" s="1"/>
      <c r="E381" s="1"/>
      <c r="F381" s="1"/>
    </row>
    <row r="382" spans="1:6" ht="12.75" customHeight="1" x14ac:dyDescent="0.2">
      <c r="A382" s="1"/>
      <c r="B382" s="1"/>
      <c r="C382" s="1"/>
      <c r="D382" s="1"/>
      <c r="E382" s="1"/>
      <c r="F382" s="1"/>
    </row>
    <row r="383" spans="1:6" ht="12.75" customHeight="1" x14ac:dyDescent="0.2">
      <c r="A383" s="1"/>
      <c r="B383" s="1"/>
      <c r="C383" s="1"/>
      <c r="D383" s="1"/>
      <c r="E383" s="1"/>
      <c r="F383" s="1"/>
    </row>
    <row r="384" spans="1:6" ht="12.75" customHeight="1" x14ac:dyDescent="0.2">
      <c r="A384" s="1"/>
      <c r="B384" s="1"/>
      <c r="C384" s="1"/>
      <c r="D384" s="1"/>
      <c r="E384" s="1"/>
      <c r="F384" s="1"/>
    </row>
    <row r="385" spans="1:6" ht="12.75" customHeight="1" x14ac:dyDescent="0.2">
      <c r="A385" s="1"/>
      <c r="B385" s="1"/>
      <c r="C385" s="1"/>
      <c r="D385" s="1"/>
      <c r="E385" s="1"/>
      <c r="F385" s="1"/>
    </row>
    <row r="386" spans="1:6" ht="12.75" customHeight="1" x14ac:dyDescent="0.2">
      <c r="A386" s="1"/>
      <c r="B386" s="1"/>
      <c r="C386" s="1"/>
      <c r="D386" s="1"/>
      <c r="E386" s="1"/>
      <c r="F386" s="1"/>
    </row>
    <row r="387" spans="1:6" ht="12.75" customHeight="1" x14ac:dyDescent="0.2">
      <c r="A387" s="1"/>
      <c r="B387" s="1"/>
      <c r="C387" s="1"/>
      <c r="D387" s="1"/>
      <c r="E387" s="1"/>
      <c r="F387" s="1"/>
    </row>
    <row r="388" spans="1:6" ht="12.75" customHeight="1" x14ac:dyDescent="0.2">
      <c r="A388" s="1"/>
      <c r="B388" s="1"/>
      <c r="C388" s="1"/>
      <c r="D388" s="1"/>
      <c r="E388" s="1"/>
      <c r="F388" s="1"/>
    </row>
    <row r="389" spans="1:6" ht="12.75" customHeight="1" x14ac:dyDescent="0.2">
      <c r="A389" s="1"/>
      <c r="B389" s="1"/>
      <c r="C389" s="1"/>
      <c r="D389" s="1"/>
      <c r="E389" s="1"/>
      <c r="F389" s="1"/>
    </row>
    <row r="390" spans="1:6" ht="12.75" customHeight="1" x14ac:dyDescent="0.2">
      <c r="A390" s="1"/>
      <c r="B390" s="1"/>
      <c r="C390" s="1"/>
      <c r="D390" s="1"/>
      <c r="E390" s="1"/>
      <c r="F390" s="1"/>
    </row>
    <row r="391" spans="1:6" ht="12.75" customHeight="1" x14ac:dyDescent="0.2">
      <c r="A391" s="1"/>
      <c r="B391" s="1"/>
      <c r="C391" s="1"/>
      <c r="D391" s="1"/>
      <c r="E391" s="1"/>
      <c r="F391" s="1"/>
    </row>
    <row r="392" spans="1:6" ht="12.75" customHeight="1" x14ac:dyDescent="0.2">
      <c r="A392" s="1"/>
      <c r="B392" s="1"/>
      <c r="C392" s="1"/>
      <c r="D392" s="1"/>
      <c r="E392" s="1"/>
      <c r="F392" s="1"/>
    </row>
    <row r="393" spans="1:6" ht="12.75" customHeight="1" x14ac:dyDescent="0.2">
      <c r="A393" s="1"/>
      <c r="B393" s="1"/>
      <c r="C393" s="1"/>
      <c r="D393" s="1"/>
      <c r="E393" s="1"/>
      <c r="F393" s="1"/>
    </row>
    <row r="394" spans="1:6" ht="12.75" customHeight="1" x14ac:dyDescent="0.2">
      <c r="A394" s="1"/>
      <c r="B394" s="1"/>
      <c r="C394" s="1"/>
      <c r="D394" s="1"/>
      <c r="E394" s="1"/>
      <c r="F394" s="1"/>
    </row>
    <row r="395" spans="1:6" ht="12.75" customHeight="1" x14ac:dyDescent="0.2">
      <c r="A395" s="1"/>
      <c r="B395" s="1"/>
      <c r="C395" s="1"/>
      <c r="D395" s="1"/>
      <c r="E395" s="1"/>
      <c r="F395" s="1"/>
    </row>
    <row r="396" spans="1:6" ht="12.75" customHeight="1" x14ac:dyDescent="0.2">
      <c r="A396" s="1"/>
      <c r="B396" s="1"/>
      <c r="C396" s="1"/>
      <c r="D396" s="1"/>
      <c r="E396" s="1"/>
      <c r="F396" s="1"/>
    </row>
    <row r="397" spans="1:6" ht="12.75" customHeight="1" x14ac:dyDescent="0.2">
      <c r="A397" s="1"/>
      <c r="B397" s="1"/>
      <c r="C397" s="1"/>
      <c r="D397" s="1"/>
      <c r="E397" s="1"/>
      <c r="F397" s="1"/>
    </row>
    <row r="398" spans="1:6" ht="12.75" customHeight="1" x14ac:dyDescent="0.2">
      <c r="A398" s="1"/>
      <c r="B398" s="1"/>
      <c r="C398" s="1"/>
      <c r="D398" s="1"/>
      <c r="E398" s="1"/>
      <c r="F398" s="1"/>
    </row>
    <row r="399" spans="1:6" ht="12.75" customHeight="1" x14ac:dyDescent="0.2">
      <c r="A399" s="1"/>
      <c r="B399" s="1"/>
      <c r="C399" s="1"/>
      <c r="D399" s="1"/>
      <c r="E399" s="1"/>
      <c r="F399" s="1"/>
    </row>
    <row r="400" spans="1:6" ht="12.75" customHeight="1" x14ac:dyDescent="0.2">
      <c r="A400" s="1"/>
      <c r="B400" s="1"/>
      <c r="C400" s="1"/>
      <c r="D400" s="1"/>
      <c r="E400" s="1"/>
      <c r="F400" s="1"/>
    </row>
    <row r="401" spans="1:6" ht="12.75" customHeight="1" x14ac:dyDescent="0.2">
      <c r="A401" s="1"/>
      <c r="B401" s="1"/>
      <c r="C401" s="1"/>
      <c r="D401" s="1"/>
      <c r="E401" s="1"/>
      <c r="F401" s="1"/>
    </row>
    <row r="402" spans="1:6" ht="12.75" customHeight="1" x14ac:dyDescent="0.2">
      <c r="A402" s="1"/>
      <c r="B402" s="1"/>
      <c r="C402" s="1"/>
      <c r="D402" s="1"/>
      <c r="E402" s="1"/>
      <c r="F402" s="1"/>
    </row>
    <row r="403" spans="1:6" ht="12.75" customHeight="1" x14ac:dyDescent="0.2">
      <c r="A403" s="1"/>
      <c r="B403" s="1"/>
      <c r="C403" s="1"/>
      <c r="D403" s="1"/>
      <c r="E403" s="1"/>
      <c r="F403" s="1"/>
    </row>
    <row r="404" spans="1:6" ht="12.75" customHeight="1" x14ac:dyDescent="0.2">
      <c r="A404" s="1"/>
      <c r="B404" s="1"/>
      <c r="C404" s="1"/>
      <c r="D404" s="1"/>
      <c r="E404" s="1"/>
      <c r="F404" s="1"/>
    </row>
    <row r="405" spans="1:6" ht="12.75" customHeight="1" x14ac:dyDescent="0.2">
      <c r="A405" s="1"/>
      <c r="B405" s="1"/>
      <c r="C405" s="1"/>
      <c r="D405" s="1"/>
      <c r="E405" s="1"/>
      <c r="F405" s="1"/>
    </row>
    <row r="406" spans="1:6" ht="12.75" customHeight="1" x14ac:dyDescent="0.2">
      <c r="A406" s="1"/>
      <c r="B406" s="1"/>
      <c r="C406" s="1"/>
      <c r="D406" s="1"/>
      <c r="E406" s="1"/>
      <c r="F406" s="1"/>
    </row>
    <row r="407" spans="1:6" ht="12.75" customHeight="1" x14ac:dyDescent="0.2">
      <c r="A407" s="1"/>
      <c r="B407" s="1"/>
      <c r="C407" s="1"/>
      <c r="D407" s="1"/>
      <c r="E407" s="1"/>
      <c r="F407" s="1"/>
    </row>
    <row r="408" spans="1:6" ht="12.75" customHeight="1" x14ac:dyDescent="0.2">
      <c r="A408" s="1"/>
      <c r="B408" s="1"/>
      <c r="C408" s="1"/>
      <c r="D408" s="1"/>
      <c r="E408" s="1"/>
      <c r="F408" s="1"/>
    </row>
    <row r="409" spans="1:6" ht="12.75" customHeight="1" x14ac:dyDescent="0.2">
      <c r="A409" s="1"/>
      <c r="B409" s="1"/>
      <c r="C409" s="1"/>
      <c r="D409" s="1"/>
      <c r="E409" s="1"/>
      <c r="F409" s="1"/>
    </row>
    <row r="410" spans="1:6" ht="12.75" customHeight="1" x14ac:dyDescent="0.2">
      <c r="A410" s="1"/>
      <c r="B410" s="1"/>
      <c r="C410" s="1"/>
      <c r="D410" s="1"/>
      <c r="E410" s="1"/>
      <c r="F410" s="1"/>
    </row>
    <row r="411" spans="1:6" ht="12.75" customHeight="1" x14ac:dyDescent="0.2">
      <c r="A411" s="1"/>
      <c r="B411" s="1"/>
      <c r="C411" s="1"/>
      <c r="D411" s="1"/>
      <c r="E411" s="1"/>
      <c r="F411" s="1"/>
    </row>
    <row r="412" spans="1:6" ht="12.75" customHeight="1" x14ac:dyDescent="0.2">
      <c r="A412" s="1"/>
      <c r="B412" s="1"/>
      <c r="C412" s="1"/>
      <c r="D412" s="1"/>
      <c r="E412" s="1"/>
      <c r="F412" s="1"/>
    </row>
    <row r="413" spans="1:6" ht="12.75" customHeight="1" x14ac:dyDescent="0.2">
      <c r="A413" s="1"/>
      <c r="B413" s="1"/>
      <c r="C413" s="1"/>
      <c r="D413" s="1"/>
      <c r="E413" s="1"/>
      <c r="F413" s="1"/>
    </row>
    <row r="414" spans="1:6" ht="12.75" customHeight="1" x14ac:dyDescent="0.2">
      <c r="A414" s="1"/>
      <c r="B414" s="1"/>
      <c r="C414" s="1"/>
      <c r="D414" s="1"/>
      <c r="E414" s="1"/>
      <c r="F414" s="1"/>
    </row>
    <row r="415" spans="1:6" ht="12.75" customHeight="1" x14ac:dyDescent="0.2">
      <c r="A415" s="1"/>
      <c r="B415" s="1"/>
      <c r="C415" s="1"/>
      <c r="D415" s="1"/>
      <c r="E415" s="1"/>
      <c r="F415" s="1"/>
    </row>
    <row r="416" spans="1:6" ht="12.75" customHeight="1" x14ac:dyDescent="0.2">
      <c r="A416" s="1"/>
      <c r="B416" s="1"/>
      <c r="C416" s="1"/>
      <c r="D416" s="1"/>
      <c r="E416" s="1"/>
      <c r="F416" s="1"/>
    </row>
    <row r="417" spans="1:6" ht="12.75" customHeight="1" x14ac:dyDescent="0.2">
      <c r="A417" s="1"/>
      <c r="B417" s="1"/>
      <c r="C417" s="1"/>
      <c r="D417" s="1"/>
      <c r="E417" s="1"/>
      <c r="F417" s="1"/>
    </row>
    <row r="418" spans="1:6" ht="12.75" customHeight="1" x14ac:dyDescent="0.2">
      <c r="A418" s="1"/>
      <c r="B418" s="1"/>
      <c r="C418" s="1"/>
      <c r="D418" s="1"/>
      <c r="E418" s="1"/>
      <c r="F418" s="1"/>
    </row>
    <row r="419" spans="1:6" ht="12.75" customHeight="1" x14ac:dyDescent="0.2">
      <c r="A419" s="1"/>
      <c r="B419" s="1"/>
      <c r="C419" s="1"/>
      <c r="D419" s="1"/>
      <c r="E419" s="1"/>
      <c r="F419" s="1"/>
    </row>
    <row r="420" spans="1:6" ht="12.75" customHeight="1" x14ac:dyDescent="0.2">
      <c r="A420" s="1"/>
      <c r="B420" s="1"/>
      <c r="C420" s="1"/>
      <c r="D420" s="1"/>
      <c r="E420" s="1"/>
      <c r="F420" s="1"/>
    </row>
    <row r="421" spans="1:6" ht="12.75" customHeight="1" x14ac:dyDescent="0.2">
      <c r="A421" s="1"/>
      <c r="B421" s="1"/>
      <c r="C421" s="1"/>
      <c r="D421" s="1"/>
      <c r="E421" s="1"/>
      <c r="F421" s="1"/>
    </row>
    <row r="422" spans="1:6" ht="12.75" customHeight="1" x14ac:dyDescent="0.2">
      <c r="A422" s="1"/>
      <c r="B422" s="1"/>
      <c r="C422" s="1"/>
      <c r="D422" s="1"/>
      <c r="E422" s="1"/>
      <c r="F422" s="1"/>
    </row>
    <row r="423" spans="1:6" ht="12.75" customHeight="1" x14ac:dyDescent="0.2">
      <c r="A423" s="1"/>
      <c r="B423" s="1"/>
      <c r="C423" s="1"/>
      <c r="D423" s="1"/>
      <c r="E423" s="1"/>
      <c r="F423" s="1"/>
    </row>
    <row r="424" spans="1:6" ht="12.75" customHeight="1" x14ac:dyDescent="0.2">
      <c r="A424" s="1"/>
      <c r="B424" s="1"/>
      <c r="C424" s="1"/>
      <c r="D424" s="1"/>
      <c r="E424" s="1"/>
      <c r="F424" s="1"/>
    </row>
    <row r="425" spans="1:6" ht="12.75" customHeight="1" x14ac:dyDescent="0.2">
      <c r="A425" s="1"/>
      <c r="B425" s="1"/>
      <c r="C425" s="1"/>
      <c r="D425" s="1"/>
      <c r="E425" s="1"/>
      <c r="F425" s="1"/>
    </row>
    <row r="426" spans="1:6" ht="12.75" customHeight="1" x14ac:dyDescent="0.2">
      <c r="A426" s="1"/>
      <c r="B426" s="1"/>
      <c r="C426" s="1"/>
      <c r="D426" s="1"/>
      <c r="E426" s="1"/>
      <c r="F426" s="1"/>
    </row>
    <row r="427" spans="1:6" ht="12.75" customHeight="1" x14ac:dyDescent="0.2">
      <c r="A427" s="1"/>
      <c r="B427" s="1"/>
      <c r="C427" s="1"/>
      <c r="D427" s="1"/>
      <c r="E427" s="1"/>
      <c r="F427" s="1"/>
    </row>
    <row r="428" spans="1:6" ht="12.75" customHeight="1" x14ac:dyDescent="0.2">
      <c r="A428" s="1"/>
      <c r="B428" s="1"/>
      <c r="C428" s="1"/>
      <c r="D428" s="1"/>
      <c r="E428" s="1"/>
      <c r="F428" s="1"/>
    </row>
    <row r="429" spans="1:6" ht="12.75" customHeight="1" x14ac:dyDescent="0.2">
      <c r="A429" s="1"/>
      <c r="B429" s="1"/>
      <c r="C429" s="1"/>
      <c r="D429" s="1"/>
      <c r="E429" s="1"/>
      <c r="F429" s="1"/>
    </row>
    <row r="430" spans="1:6" ht="12.75" customHeight="1" x14ac:dyDescent="0.2">
      <c r="A430" s="1"/>
      <c r="B430" s="1"/>
      <c r="C430" s="1"/>
      <c r="D430" s="1"/>
      <c r="E430" s="1"/>
      <c r="F430" s="1"/>
    </row>
    <row r="431" spans="1:6" ht="12.75" customHeight="1" x14ac:dyDescent="0.2">
      <c r="A431" s="1"/>
      <c r="B431" s="1"/>
      <c r="C431" s="1"/>
      <c r="D431" s="1"/>
      <c r="E431" s="1"/>
      <c r="F431" s="1"/>
    </row>
    <row r="432" spans="1:6" ht="12.75" customHeight="1" x14ac:dyDescent="0.2">
      <c r="A432" s="1"/>
      <c r="B432" s="1"/>
      <c r="C432" s="1"/>
      <c r="D432" s="1"/>
      <c r="E432" s="1"/>
      <c r="F432" s="1"/>
    </row>
    <row r="433" spans="1:6" ht="12.75" customHeight="1" x14ac:dyDescent="0.2">
      <c r="A433" s="1"/>
      <c r="B433" s="1"/>
      <c r="C433" s="1"/>
      <c r="D433" s="1"/>
      <c r="E433" s="1"/>
      <c r="F433" s="1"/>
    </row>
    <row r="434" spans="1:6" ht="12.75" customHeight="1" x14ac:dyDescent="0.2">
      <c r="A434" s="1"/>
      <c r="B434" s="1"/>
      <c r="C434" s="1"/>
      <c r="D434" s="1"/>
      <c r="E434" s="1"/>
      <c r="F434" s="1"/>
    </row>
    <row r="435" spans="1:6" ht="12.75" customHeight="1" x14ac:dyDescent="0.2">
      <c r="A435" s="1"/>
      <c r="B435" s="1"/>
      <c r="C435" s="1"/>
      <c r="D435" s="1"/>
      <c r="E435" s="1"/>
      <c r="F435" s="1"/>
    </row>
    <row r="436" spans="1:6" ht="12.75" customHeight="1" x14ac:dyDescent="0.2">
      <c r="A436" s="1"/>
      <c r="B436" s="1"/>
      <c r="C436" s="1"/>
      <c r="D436" s="1"/>
      <c r="E436" s="1"/>
      <c r="F436" s="1"/>
    </row>
    <row r="437" spans="1:6" ht="12.75" customHeight="1" x14ac:dyDescent="0.2">
      <c r="A437" s="1"/>
      <c r="B437" s="1"/>
      <c r="C437" s="1"/>
      <c r="D437" s="1"/>
      <c r="E437" s="1"/>
      <c r="F437" s="1"/>
    </row>
    <row r="438" spans="1:6" ht="12.75" customHeight="1" x14ac:dyDescent="0.2">
      <c r="A438" s="1"/>
      <c r="B438" s="1"/>
      <c r="C438" s="1"/>
      <c r="D438" s="1"/>
      <c r="E438" s="1"/>
      <c r="F438" s="1"/>
    </row>
    <row r="439" spans="1:6" ht="12.75" customHeight="1" x14ac:dyDescent="0.2">
      <c r="A439" s="1"/>
      <c r="B439" s="1"/>
      <c r="C439" s="1"/>
      <c r="D439" s="1"/>
      <c r="E439" s="1"/>
      <c r="F439" s="1"/>
    </row>
    <row r="440" spans="1:6" ht="12.75" customHeight="1" x14ac:dyDescent="0.2">
      <c r="A440" s="1"/>
      <c r="B440" s="1"/>
      <c r="C440" s="1"/>
      <c r="D440" s="1"/>
      <c r="E440" s="1"/>
      <c r="F440" s="1"/>
    </row>
    <row r="441" spans="1:6" ht="12.75" customHeight="1" x14ac:dyDescent="0.2">
      <c r="A441" s="1"/>
      <c r="B441" s="1"/>
      <c r="C441" s="1"/>
      <c r="D441" s="1"/>
      <c r="E441" s="1"/>
      <c r="F441" s="1"/>
    </row>
    <row r="442" spans="1:6" ht="12.75" customHeight="1" x14ac:dyDescent="0.2">
      <c r="A442" s="1"/>
      <c r="B442" s="1"/>
      <c r="C442" s="1"/>
      <c r="D442" s="1"/>
      <c r="E442" s="1"/>
      <c r="F442" s="1"/>
    </row>
    <row r="443" spans="1:6" ht="12.75" customHeight="1" x14ac:dyDescent="0.2">
      <c r="A443" s="1"/>
      <c r="B443" s="1"/>
      <c r="C443" s="1"/>
      <c r="D443" s="1"/>
      <c r="E443" s="1"/>
      <c r="F443" s="1"/>
    </row>
    <row r="444" spans="1:6" ht="12.75" customHeight="1" x14ac:dyDescent="0.2">
      <c r="A444" s="1"/>
      <c r="B444" s="1"/>
      <c r="C444" s="1"/>
      <c r="D444" s="1"/>
      <c r="E444" s="1"/>
      <c r="F444" s="1"/>
    </row>
    <row r="445" spans="1:6" ht="12.75" customHeight="1" x14ac:dyDescent="0.2">
      <c r="A445" s="1"/>
      <c r="B445" s="1"/>
      <c r="C445" s="1"/>
      <c r="D445" s="1"/>
      <c r="E445" s="1"/>
      <c r="F445" s="1"/>
    </row>
    <row r="446" spans="1:6" ht="12.75" customHeight="1" x14ac:dyDescent="0.2">
      <c r="A446" s="1"/>
      <c r="B446" s="1"/>
      <c r="C446" s="1"/>
      <c r="D446" s="1"/>
      <c r="E446" s="1"/>
      <c r="F446" s="1"/>
    </row>
    <row r="447" spans="1:6" ht="12.75" customHeight="1" x14ac:dyDescent="0.2">
      <c r="A447" s="1"/>
      <c r="B447" s="1"/>
      <c r="C447" s="1"/>
      <c r="D447" s="1"/>
      <c r="E447" s="1"/>
      <c r="F447" s="1"/>
    </row>
    <row r="448" spans="1:6" ht="12.75" customHeight="1" x14ac:dyDescent="0.2">
      <c r="A448" s="1"/>
      <c r="B448" s="1"/>
      <c r="C448" s="1"/>
      <c r="D448" s="1"/>
      <c r="E448" s="1"/>
      <c r="F448" s="1"/>
    </row>
    <row r="449" spans="1:6" ht="12.75" customHeight="1" x14ac:dyDescent="0.2">
      <c r="A449" s="1"/>
      <c r="B449" s="1"/>
      <c r="C449" s="1"/>
      <c r="D449" s="1"/>
      <c r="E449" s="1"/>
      <c r="F449" s="1"/>
    </row>
    <row r="450" spans="1:6" ht="12.75" customHeight="1" x14ac:dyDescent="0.2">
      <c r="A450" s="1"/>
      <c r="B450" s="1"/>
      <c r="C450" s="1"/>
      <c r="D450" s="1"/>
      <c r="E450" s="1"/>
      <c r="F450" s="1"/>
    </row>
    <row r="451" spans="1:6" ht="12.75" customHeight="1" x14ac:dyDescent="0.2">
      <c r="A451" s="1"/>
      <c r="B451" s="1"/>
      <c r="C451" s="1"/>
      <c r="D451" s="1"/>
      <c r="E451" s="1"/>
      <c r="F451" s="1"/>
    </row>
    <row r="452" spans="1:6" ht="12.75" customHeight="1" x14ac:dyDescent="0.2">
      <c r="A452" s="1"/>
      <c r="B452" s="1"/>
      <c r="C452" s="1"/>
      <c r="D452" s="1"/>
      <c r="E452" s="1"/>
      <c r="F452" s="1"/>
    </row>
    <row r="453" spans="1:6" ht="12.75" customHeight="1" x14ac:dyDescent="0.2">
      <c r="A453" s="1"/>
      <c r="B453" s="1"/>
      <c r="C453" s="1"/>
      <c r="D453" s="1"/>
      <c r="E453" s="1"/>
      <c r="F453" s="1"/>
    </row>
    <row r="454" spans="1:6" ht="12.75" customHeight="1" x14ac:dyDescent="0.2">
      <c r="A454" s="1"/>
      <c r="B454" s="1"/>
      <c r="C454" s="1"/>
      <c r="D454" s="1"/>
      <c r="E454" s="1"/>
      <c r="F454" s="1"/>
    </row>
    <row r="455" spans="1:6" ht="12.75" customHeight="1" x14ac:dyDescent="0.2">
      <c r="A455" s="1"/>
      <c r="B455" s="1"/>
      <c r="C455" s="1"/>
      <c r="D455" s="1"/>
      <c r="E455" s="1"/>
      <c r="F455" s="1"/>
    </row>
    <row r="456" spans="1:6" ht="12.75" customHeight="1" x14ac:dyDescent="0.2">
      <c r="A456" s="1"/>
      <c r="B456" s="1"/>
      <c r="C456" s="1"/>
      <c r="D456" s="1"/>
      <c r="E456" s="1"/>
      <c r="F456" s="1"/>
    </row>
    <row r="457" spans="1:6" ht="12.75" customHeight="1" x14ac:dyDescent="0.2">
      <c r="A457" s="1"/>
      <c r="B457" s="1"/>
      <c r="C457" s="1"/>
      <c r="D457" s="1"/>
      <c r="E457" s="1"/>
      <c r="F457" s="1"/>
    </row>
    <row r="458" spans="1:6" ht="12.75" customHeight="1" x14ac:dyDescent="0.2">
      <c r="A458" s="1"/>
      <c r="B458" s="1"/>
      <c r="C458" s="1"/>
      <c r="D458" s="1"/>
      <c r="E458" s="1"/>
      <c r="F458" s="1"/>
    </row>
    <row r="459" spans="1:6" ht="12.75" customHeight="1" x14ac:dyDescent="0.2">
      <c r="A459" s="1"/>
      <c r="B459" s="1"/>
      <c r="C459" s="1"/>
      <c r="D459" s="1"/>
      <c r="E459" s="1"/>
      <c r="F459" s="1"/>
    </row>
    <row r="460" spans="1:6" ht="12.75" customHeight="1" x14ac:dyDescent="0.2">
      <c r="A460" s="1"/>
      <c r="B460" s="1"/>
      <c r="C460" s="1"/>
      <c r="D460" s="1"/>
      <c r="E460" s="1"/>
      <c r="F460" s="1"/>
    </row>
    <row r="461" spans="1:6" ht="12.75" customHeight="1" x14ac:dyDescent="0.2">
      <c r="A461" s="1"/>
      <c r="B461" s="1"/>
      <c r="C461" s="1"/>
      <c r="D461" s="1"/>
      <c r="E461" s="1"/>
      <c r="F461" s="1"/>
    </row>
    <row r="462" spans="1:6" ht="12.75" customHeight="1" x14ac:dyDescent="0.2">
      <c r="A462" s="1"/>
      <c r="B462" s="1"/>
      <c r="C462" s="1"/>
      <c r="D462" s="1"/>
      <c r="E462" s="1"/>
      <c r="F462" s="1"/>
    </row>
    <row r="463" spans="1:6" ht="12.75" customHeight="1" x14ac:dyDescent="0.2">
      <c r="A463" s="1"/>
      <c r="B463" s="1"/>
      <c r="C463" s="1"/>
      <c r="D463" s="1"/>
      <c r="E463" s="1"/>
      <c r="F463" s="1"/>
    </row>
    <row r="464" spans="1:6" ht="12.75" customHeight="1" x14ac:dyDescent="0.2">
      <c r="A464" s="1"/>
      <c r="B464" s="1"/>
      <c r="C464" s="1"/>
      <c r="D464" s="1"/>
      <c r="E464" s="1"/>
      <c r="F464" s="1"/>
    </row>
    <row r="465" spans="1:6" ht="12.75" customHeight="1" x14ac:dyDescent="0.2">
      <c r="A465" s="1"/>
      <c r="B465" s="1"/>
      <c r="C465" s="1"/>
      <c r="D465" s="1"/>
      <c r="E465" s="1"/>
      <c r="F465" s="1"/>
    </row>
    <row r="466" spans="1:6" ht="12.75" customHeight="1" x14ac:dyDescent="0.2">
      <c r="A466" s="1"/>
      <c r="B466" s="1"/>
      <c r="C466" s="1"/>
      <c r="D466" s="1"/>
      <c r="E466" s="1"/>
      <c r="F466" s="1"/>
    </row>
    <row r="467" spans="1:6" ht="12.75" customHeight="1" x14ac:dyDescent="0.2">
      <c r="A467" s="1"/>
      <c r="B467" s="1"/>
      <c r="C467" s="1"/>
      <c r="D467" s="1"/>
      <c r="E467" s="1"/>
      <c r="F467" s="1"/>
    </row>
    <row r="468" spans="1:6" ht="12.75" customHeight="1" x14ac:dyDescent="0.2">
      <c r="A468" s="1"/>
      <c r="B468" s="1"/>
      <c r="C468" s="1"/>
      <c r="D468" s="1"/>
      <c r="E468" s="1"/>
      <c r="F468" s="1"/>
    </row>
    <row r="469" spans="1:6" ht="12.75" customHeight="1" x14ac:dyDescent="0.2">
      <c r="A469" s="1"/>
      <c r="B469" s="1"/>
      <c r="C469" s="1"/>
      <c r="D469" s="1"/>
      <c r="E469" s="1"/>
      <c r="F469" s="1"/>
    </row>
    <row r="470" spans="1:6" ht="12.75" customHeight="1" x14ac:dyDescent="0.2">
      <c r="A470" s="1"/>
      <c r="B470" s="1"/>
      <c r="C470" s="1"/>
      <c r="D470" s="1"/>
      <c r="E470" s="1"/>
      <c r="F470" s="1"/>
    </row>
    <row r="471" spans="1:6" ht="12.75" customHeight="1" x14ac:dyDescent="0.2">
      <c r="A471" s="1"/>
      <c r="B471" s="1"/>
      <c r="C471" s="1"/>
      <c r="D471" s="1"/>
      <c r="E471" s="1"/>
      <c r="F471" s="1"/>
    </row>
    <row r="472" spans="1:6" ht="12.75" customHeight="1" x14ac:dyDescent="0.2">
      <c r="A472" s="1"/>
      <c r="B472" s="1"/>
      <c r="C472" s="1"/>
      <c r="D472" s="1"/>
      <c r="E472" s="1"/>
      <c r="F472" s="1"/>
    </row>
    <row r="473" spans="1:6" ht="12.75" customHeight="1" x14ac:dyDescent="0.2">
      <c r="A473" s="1"/>
      <c r="B473" s="1"/>
      <c r="C473" s="1"/>
      <c r="D473" s="1"/>
      <c r="E473" s="1"/>
      <c r="F473" s="1"/>
    </row>
    <row r="474" spans="1:6" ht="12.75" customHeight="1" x14ac:dyDescent="0.2">
      <c r="A474" s="1"/>
      <c r="B474" s="1"/>
      <c r="C474" s="1"/>
      <c r="D474" s="1"/>
      <c r="E474" s="1"/>
      <c r="F474" s="1"/>
    </row>
    <row r="475" spans="1:6" ht="12.75" customHeight="1" x14ac:dyDescent="0.2">
      <c r="A475" s="1"/>
      <c r="B475" s="1"/>
      <c r="C475" s="1"/>
      <c r="D475" s="1"/>
      <c r="E475" s="1"/>
      <c r="F475" s="1"/>
    </row>
    <row r="476" spans="1:6" ht="12.75" customHeight="1" x14ac:dyDescent="0.2">
      <c r="A476" s="1"/>
      <c r="B476" s="1"/>
      <c r="C476" s="1"/>
      <c r="D476" s="1"/>
      <c r="E476" s="1"/>
      <c r="F476" s="1"/>
    </row>
    <row r="477" spans="1:6" ht="12.75" customHeight="1" x14ac:dyDescent="0.2">
      <c r="A477" s="1"/>
      <c r="B477" s="1"/>
      <c r="C477" s="1"/>
      <c r="D477" s="1"/>
      <c r="E477" s="1"/>
      <c r="F477" s="1"/>
    </row>
    <row r="478" spans="1:6" ht="12.75" customHeight="1" x14ac:dyDescent="0.2">
      <c r="A478" s="1"/>
      <c r="B478" s="1"/>
      <c r="C478" s="1"/>
      <c r="D478" s="1"/>
      <c r="E478" s="1"/>
      <c r="F478" s="1"/>
    </row>
    <row r="479" spans="1:6" ht="12.75" customHeight="1" x14ac:dyDescent="0.2">
      <c r="A479" s="1"/>
      <c r="B479" s="1"/>
      <c r="C479" s="1"/>
      <c r="D479" s="1"/>
      <c r="E479" s="1"/>
      <c r="F479" s="1"/>
    </row>
    <row r="480" spans="1:6" ht="12.75" customHeight="1" x14ac:dyDescent="0.2">
      <c r="A480" s="1"/>
      <c r="B480" s="1"/>
      <c r="C480" s="1"/>
      <c r="D480" s="1"/>
      <c r="E480" s="1"/>
      <c r="F480" s="1"/>
    </row>
    <row r="481" spans="1:6" ht="12.75" customHeight="1" x14ac:dyDescent="0.2">
      <c r="A481" s="1"/>
      <c r="B481" s="1"/>
      <c r="C481" s="1"/>
      <c r="D481" s="1"/>
      <c r="E481" s="1"/>
      <c r="F481" s="1"/>
    </row>
    <row r="482" spans="1:6" ht="12.75" customHeight="1" x14ac:dyDescent="0.2">
      <c r="A482" s="1"/>
      <c r="B482" s="1"/>
      <c r="C482" s="1"/>
      <c r="D482" s="1"/>
      <c r="E482" s="1"/>
      <c r="F482" s="1"/>
    </row>
    <row r="483" spans="1:6" ht="12.75" customHeight="1" x14ac:dyDescent="0.2">
      <c r="A483" s="1"/>
      <c r="B483" s="1"/>
      <c r="C483" s="1"/>
      <c r="D483" s="1"/>
      <c r="E483" s="1"/>
      <c r="F483" s="1"/>
    </row>
    <row r="484" spans="1:6" ht="12.75" customHeight="1" x14ac:dyDescent="0.2">
      <c r="A484" s="1"/>
      <c r="B484" s="1"/>
      <c r="C484" s="1"/>
      <c r="D484" s="1"/>
      <c r="E484" s="1"/>
      <c r="F484" s="1"/>
    </row>
    <row r="485" spans="1:6" ht="12.75" customHeight="1" x14ac:dyDescent="0.2">
      <c r="A485" s="1"/>
      <c r="B485" s="1"/>
      <c r="C485" s="1"/>
      <c r="D485" s="1"/>
      <c r="E485" s="1"/>
      <c r="F485" s="1"/>
    </row>
    <row r="486" spans="1:6" ht="12.75" customHeight="1" x14ac:dyDescent="0.2">
      <c r="A486" s="1"/>
      <c r="B486" s="1"/>
      <c r="C486" s="1"/>
      <c r="D486" s="1"/>
      <c r="E486" s="1"/>
      <c r="F486" s="1"/>
    </row>
    <row r="487" spans="1:6" ht="12.75" customHeight="1" x14ac:dyDescent="0.2">
      <c r="A487" s="1"/>
      <c r="B487" s="1"/>
      <c r="C487" s="1"/>
      <c r="D487" s="1"/>
      <c r="E487" s="1"/>
      <c r="F487" s="1"/>
    </row>
    <row r="488" spans="1:6" ht="12.75" customHeight="1" x14ac:dyDescent="0.2">
      <c r="A488" s="1"/>
      <c r="B488" s="1"/>
      <c r="C488" s="1"/>
      <c r="D488" s="1"/>
      <c r="E488" s="1"/>
      <c r="F488" s="1"/>
    </row>
    <row r="489" spans="1:6" ht="12.75" customHeight="1" x14ac:dyDescent="0.2">
      <c r="A489" s="1"/>
      <c r="B489" s="1"/>
      <c r="C489" s="1"/>
      <c r="D489" s="1"/>
      <c r="E489" s="1"/>
      <c r="F489" s="1"/>
    </row>
    <row r="490" spans="1:6" ht="12.75" customHeight="1" x14ac:dyDescent="0.2">
      <c r="A490" s="1"/>
      <c r="B490" s="1"/>
      <c r="C490" s="1"/>
      <c r="D490" s="1"/>
      <c r="E490" s="1"/>
      <c r="F490" s="1"/>
    </row>
    <row r="491" spans="1:6" ht="12.75" customHeight="1" x14ac:dyDescent="0.2">
      <c r="A491" s="1"/>
      <c r="B491" s="1"/>
      <c r="C491" s="1"/>
      <c r="D491" s="1"/>
      <c r="E491" s="1"/>
      <c r="F491" s="1"/>
    </row>
    <row r="492" spans="1:6" ht="12.75" customHeight="1" x14ac:dyDescent="0.2">
      <c r="A492" s="1"/>
      <c r="B492" s="1"/>
      <c r="C492" s="1"/>
      <c r="D492" s="1"/>
      <c r="E492" s="1"/>
      <c r="F492" s="1"/>
    </row>
    <row r="493" spans="1:6" ht="12.75" customHeight="1" x14ac:dyDescent="0.2">
      <c r="A493" s="1"/>
      <c r="B493" s="1"/>
      <c r="C493" s="1"/>
      <c r="D493" s="1"/>
      <c r="E493" s="1"/>
      <c r="F493" s="1"/>
    </row>
    <row r="494" spans="1:6" ht="12.75" customHeight="1" x14ac:dyDescent="0.2">
      <c r="A494" s="1"/>
      <c r="B494" s="1"/>
      <c r="C494" s="1"/>
      <c r="D494" s="1"/>
      <c r="E494" s="1"/>
      <c r="F494" s="1"/>
    </row>
    <row r="495" spans="1:6" ht="12.75" customHeight="1" x14ac:dyDescent="0.2">
      <c r="A495" s="1"/>
      <c r="B495" s="1"/>
      <c r="C495" s="1"/>
      <c r="D495" s="1"/>
      <c r="E495" s="1"/>
      <c r="F495" s="1"/>
    </row>
    <row r="496" spans="1:6" ht="12.75" customHeight="1" x14ac:dyDescent="0.2">
      <c r="A496" s="1"/>
      <c r="B496" s="1"/>
      <c r="C496" s="1"/>
      <c r="D496" s="1"/>
      <c r="E496" s="1"/>
      <c r="F496" s="1"/>
    </row>
    <row r="497" spans="1:6" ht="12.75" customHeight="1" x14ac:dyDescent="0.2">
      <c r="A497" s="1"/>
      <c r="B497" s="1"/>
      <c r="C497" s="1"/>
      <c r="D497" s="1"/>
      <c r="E497" s="1"/>
      <c r="F497" s="1"/>
    </row>
    <row r="498" spans="1:6" ht="12.75" customHeight="1" x14ac:dyDescent="0.2">
      <c r="A498" s="1"/>
      <c r="B498" s="1"/>
      <c r="C498" s="1"/>
      <c r="D498" s="1"/>
      <c r="E498" s="1"/>
      <c r="F498" s="1"/>
    </row>
    <row r="499" spans="1:6" ht="12.75" customHeight="1" x14ac:dyDescent="0.2">
      <c r="A499" s="1"/>
      <c r="B499" s="1"/>
      <c r="C499" s="1"/>
      <c r="D499" s="1"/>
      <c r="E499" s="1"/>
      <c r="F499" s="1"/>
    </row>
    <row r="500" spans="1:6" ht="12.75" customHeight="1" x14ac:dyDescent="0.2">
      <c r="A500" s="1"/>
      <c r="B500" s="1"/>
      <c r="C500" s="1"/>
      <c r="D500" s="1"/>
      <c r="E500" s="1"/>
      <c r="F500" s="1"/>
    </row>
    <row r="501" spans="1:6" ht="12.75" customHeight="1" x14ac:dyDescent="0.2">
      <c r="A501" s="1"/>
      <c r="B501" s="1"/>
      <c r="C501" s="1"/>
      <c r="D501" s="1"/>
      <c r="E501" s="1"/>
      <c r="F501" s="1"/>
    </row>
    <row r="502" spans="1:6" ht="12.75" customHeight="1" x14ac:dyDescent="0.2">
      <c r="A502" s="1"/>
      <c r="B502" s="1"/>
      <c r="C502" s="1"/>
      <c r="D502" s="1"/>
      <c r="E502" s="1"/>
      <c r="F502" s="1"/>
    </row>
    <row r="503" spans="1:6" ht="12.75" customHeight="1" x14ac:dyDescent="0.2">
      <c r="A503" s="1"/>
      <c r="B503" s="1"/>
      <c r="C503" s="1"/>
      <c r="D503" s="1"/>
      <c r="E503" s="1"/>
      <c r="F503" s="1"/>
    </row>
    <row r="504" spans="1:6" ht="12.75" customHeight="1" x14ac:dyDescent="0.2">
      <c r="A504" s="1"/>
      <c r="B504" s="1"/>
      <c r="C504" s="1"/>
      <c r="D504" s="1"/>
      <c r="E504" s="1"/>
      <c r="F504" s="1"/>
    </row>
    <row r="505" spans="1:6" ht="12.75" customHeight="1" x14ac:dyDescent="0.2">
      <c r="A505" s="1"/>
      <c r="B505" s="1"/>
      <c r="C505" s="1"/>
      <c r="D505" s="1"/>
      <c r="E505" s="1"/>
      <c r="F505" s="1"/>
    </row>
    <row r="506" spans="1:6" ht="12.75" customHeight="1" x14ac:dyDescent="0.2">
      <c r="A506" s="1"/>
      <c r="B506" s="1"/>
      <c r="C506" s="1"/>
      <c r="D506" s="1"/>
      <c r="E506" s="1"/>
      <c r="F506" s="1"/>
    </row>
    <row r="507" spans="1:6" ht="12.75" customHeight="1" x14ac:dyDescent="0.2">
      <c r="A507" s="1"/>
      <c r="B507" s="1"/>
      <c r="C507" s="1"/>
      <c r="D507" s="1"/>
      <c r="E507" s="1"/>
      <c r="F507" s="1"/>
    </row>
    <row r="508" spans="1:6" ht="12.75" customHeight="1" x14ac:dyDescent="0.2">
      <c r="A508" s="1"/>
      <c r="B508" s="1"/>
      <c r="C508" s="1"/>
      <c r="D508" s="1"/>
      <c r="E508" s="1"/>
      <c r="F508" s="1"/>
    </row>
    <row r="509" spans="1:6" ht="12.75" customHeight="1" x14ac:dyDescent="0.2">
      <c r="A509" s="1"/>
      <c r="B509" s="1"/>
      <c r="C509" s="1"/>
      <c r="D509" s="1"/>
      <c r="E509" s="1"/>
      <c r="F509" s="1"/>
    </row>
    <row r="510" spans="1:6" ht="12.75" customHeight="1" x14ac:dyDescent="0.2">
      <c r="A510" s="1"/>
      <c r="B510" s="1"/>
      <c r="C510" s="1"/>
      <c r="D510" s="1"/>
      <c r="E510" s="1"/>
      <c r="F510" s="1"/>
    </row>
    <row r="511" spans="1:6" ht="12.75" customHeight="1" x14ac:dyDescent="0.2">
      <c r="A511" s="1"/>
      <c r="B511" s="1"/>
      <c r="C511" s="1"/>
      <c r="D511" s="1"/>
      <c r="E511" s="1"/>
      <c r="F511" s="1"/>
    </row>
    <row r="512" spans="1:6" ht="12.75" customHeight="1" x14ac:dyDescent="0.2">
      <c r="A512" s="1"/>
      <c r="B512" s="1"/>
      <c r="C512" s="1"/>
      <c r="D512" s="1"/>
      <c r="E512" s="1"/>
      <c r="F512" s="1"/>
    </row>
    <row r="513" spans="1:6" ht="12.75" customHeight="1" x14ac:dyDescent="0.2">
      <c r="A513" s="1"/>
      <c r="B513" s="1"/>
      <c r="C513" s="1"/>
      <c r="D513" s="1"/>
      <c r="E513" s="1"/>
      <c r="F513" s="1"/>
    </row>
    <row r="514" spans="1:6" ht="12.75" customHeight="1" x14ac:dyDescent="0.2">
      <c r="A514" s="1"/>
      <c r="B514" s="1"/>
      <c r="C514" s="1"/>
      <c r="D514" s="1"/>
      <c r="E514" s="1"/>
      <c r="F514" s="1"/>
    </row>
    <row r="515" spans="1:6" ht="12.75" customHeight="1" x14ac:dyDescent="0.2">
      <c r="A515" s="1"/>
      <c r="B515" s="1"/>
      <c r="C515" s="1"/>
      <c r="D515" s="1"/>
      <c r="E515" s="1"/>
      <c r="F515" s="1"/>
    </row>
    <row r="516" spans="1:6" ht="12.75" customHeight="1" x14ac:dyDescent="0.2">
      <c r="A516" s="1"/>
      <c r="B516" s="1"/>
      <c r="C516" s="1"/>
      <c r="D516" s="1"/>
      <c r="E516" s="1"/>
      <c r="F516" s="1"/>
    </row>
    <row r="517" spans="1:6" ht="12.75" customHeight="1" x14ac:dyDescent="0.2">
      <c r="A517" s="1"/>
      <c r="B517" s="1"/>
      <c r="C517" s="1"/>
      <c r="D517" s="1"/>
      <c r="E517" s="1"/>
      <c r="F517" s="1"/>
    </row>
    <row r="518" spans="1:6" ht="12.75" customHeight="1" x14ac:dyDescent="0.2">
      <c r="A518" s="1"/>
      <c r="B518" s="1"/>
      <c r="C518" s="1"/>
      <c r="D518" s="1"/>
      <c r="E518" s="1"/>
      <c r="F518" s="1"/>
    </row>
    <row r="519" spans="1:6" ht="12.75" customHeight="1" x14ac:dyDescent="0.2">
      <c r="A519" s="1"/>
      <c r="B519" s="1"/>
      <c r="C519" s="1"/>
      <c r="D519" s="1"/>
      <c r="E519" s="1"/>
      <c r="F519" s="1"/>
    </row>
    <row r="520" spans="1:6" ht="12.75" customHeight="1" x14ac:dyDescent="0.2">
      <c r="A520" s="1"/>
      <c r="B520" s="1"/>
      <c r="C520" s="1"/>
      <c r="D520" s="1"/>
      <c r="E520" s="1"/>
      <c r="F520" s="1"/>
    </row>
    <row r="521" spans="1:6" ht="12.75" customHeight="1" x14ac:dyDescent="0.2">
      <c r="A521" s="1"/>
      <c r="B521" s="1"/>
      <c r="C521" s="1"/>
      <c r="D521" s="1"/>
      <c r="E521" s="1"/>
      <c r="F521" s="1"/>
    </row>
    <row r="522" spans="1:6" ht="12.75" customHeight="1" x14ac:dyDescent="0.2">
      <c r="A522" s="1"/>
      <c r="B522" s="1"/>
      <c r="C522" s="1"/>
      <c r="D522" s="1"/>
      <c r="E522" s="1"/>
      <c r="F522" s="1"/>
    </row>
    <row r="523" spans="1:6" ht="12.75" customHeight="1" x14ac:dyDescent="0.2">
      <c r="A523" s="1"/>
      <c r="B523" s="1"/>
      <c r="C523" s="1"/>
      <c r="D523" s="1"/>
      <c r="E523" s="1"/>
      <c r="F523" s="1"/>
    </row>
    <row r="524" spans="1:6" ht="12.75" customHeight="1" x14ac:dyDescent="0.2">
      <c r="A524" s="1"/>
      <c r="B524" s="1"/>
      <c r="C524" s="1"/>
      <c r="D524" s="1"/>
      <c r="E524" s="1"/>
      <c r="F524" s="1"/>
    </row>
    <row r="525" spans="1:6" ht="12.75" customHeight="1" x14ac:dyDescent="0.2">
      <c r="A525" s="1"/>
      <c r="B525" s="1"/>
      <c r="C525" s="1"/>
      <c r="D525" s="1"/>
      <c r="E525" s="1"/>
      <c r="F525" s="1"/>
    </row>
    <row r="526" spans="1:6" ht="12.75" customHeight="1" x14ac:dyDescent="0.2">
      <c r="A526" s="1"/>
      <c r="B526" s="1"/>
      <c r="C526" s="1"/>
      <c r="D526" s="1"/>
      <c r="E526" s="1"/>
      <c r="F526" s="1"/>
    </row>
    <row r="527" spans="1:6" ht="12.75" customHeight="1" x14ac:dyDescent="0.2">
      <c r="A527" s="1"/>
      <c r="B527" s="1"/>
      <c r="C527" s="1"/>
      <c r="D527" s="1"/>
      <c r="E527" s="1"/>
      <c r="F527" s="1"/>
    </row>
    <row r="528" spans="1:6" ht="12.75" customHeight="1" x14ac:dyDescent="0.2">
      <c r="A528" s="1"/>
      <c r="B528" s="1"/>
      <c r="C528" s="1"/>
      <c r="D528" s="1"/>
      <c r="E528" s="1"/>
      <c r="F528" s="1"/>
    </row>
    <row r="529" spans="1:6" ht="12.75" customHeight="1" x14ac:dyDescent="0.2">
      <c r="A529" s="1"/>
      <c r="B529" s="1"/>
      <c r="C529" s="1"/>
      <c r="D529" s="1"/>
      <c r="E529" s="1"/>
      <c r="F529" s="1"/>
    </row>
    <row r="530" spans="1:6" ht="12.75" customHeight="1" x14ac:dyDescent="0.2">
      <c r="A530" s="1"/>
      <c r="B530" s="1"/>
      <c r="C530" s="1"/>
      <c r="D530" s="1"/>
      <c r="E530" s="1"/>
      <c r="F530" s="1"/>
    </row>
    <row r="531" spans="1:6" ht="12.75" customHeight="1" x14ac:dyDescent="0.2">
      <c r="A531" s="1"/>
      <c r="B531" s="1"/>
      <c r="C531" s="1"/>
      <c r="D531" s="1"/>
      <c r="E531" s="1"/>
      <c r="F531" s="1"/>
    </row>
    <row r="532" spans="1:6" ht="12.75" customHeight="1" x14ac:dyDescent="0.2">
      <c r="A532" s="1"/>
      <c r="B532" s="1"/>
      <c r="C532" s="1"/>
      <c r="D532" s="1"/>
      <c r="E532" s="1"/>
      <c r="F532" s="1"/>
    </row>
    <row r="533" spans="1:6" ht="12.75" customHeight="1" x14ac:dyDescent="0.2">
      <c r="A533" s="1"/>
      <c r="B533" s="1"/>
      <c r="C533" s="1"/>
      <c r="D533" s="1"/>
      <c r="E533" s="1"/>
      <c r="F533" s="1"/>
    </row>
    <row r="534" spans="1:6" ht="12.75" customHeight="1" x14ac:dyDescent="0.2">
      <c r="A534" s="1"/>
      <c r="B534" s="1"/>
      <c r="C534" s="1"/>
      <c r="D534" s="1"/>
      <c r="E534" s="1"/>
      <c r="F534" s="1"/>
    </row>
    <row r="535" spans="1:6" ht="12.75" customHeight="1" x14ac:dyDescent="0.2">
      <c r="A535" s="1"/>
      <c r="B535" s="1"/>
      <c r="C535" s="1"/>
      <c r="D535" s="1"/>
      <c r="E535" s="1"/>
      <c r="F535" s="1"/>
    </row>
    <row r="536" spans="1:6" ht="12.75" customHeight="1" x14ac:dyDescent="0.2">
      <c r="A536" s="1"/>
      <c r="B536" s="1"/>
      <c r="C536" s="1"/>
      <c r="D536" s="1"/>
      <c r="E536" s="1"/>
      <c r="F536" s="1"/>
    </row>
    <row r="537" spans="1:6" ht="12.75" customHeight="1" x14ac:dyDescent="0.2">
      <c r="A537" s="1"/>
      <c r="B537" s="1"/>
      <c r="C537" s="1"/>
      <c r="D537" s="1"/>
      <c r="E537" s="1"/>
      <c r="F537" s="1"/>
    </row>
    <row r="538" spans="1:6" ht="12.75" customHeight="1" x14ac:dyDescent="0.2">
      <c r="A538" s="1"/>
      <c r="B538" s="1"/>
      <c r="C538" s="1"/>
      <c r="D538" s="1"/>
      <c r="E538" s="1"/>
      <c r="F538" s="1"/>
    </row>
    <row r="539" spans="1:6" ht="12.75" customHeight="1" x14ac:dyDescent="0.2">
      <c r="A539" s="1"/>
      <c r="B539" s="1"/>
      <c r="C539" s="1"/>
      <c r="D539" s="1"/>
      <c r="E539" s="1"/>
      <c r="F539" s="1"/>
    </row>
    <row r="540" spans="1:6" ht="12.75" customHeight="1" x14ac:dyDescent="0.2">
      <c r="A540" s="1"/>
      <c r="B540" s="1"/>
      <c r="C540" s="1"/>
      <c r="D540" s="1"/>
      <c r="E540" s="1"/>
      <c r="F540" s="1"/>
    </row>
    <row r="541" spans="1:6" ht="12.75" customHeight="1" x14ac:dyDescent="0.2">
      <c r="A541" s="1"/>
      <c r="B541" s="1"/>
      <c r="C541" s="1"/>
      <c r="D541" s="1"/>
      <c r="E541" s="1"/>
      <c r="F541" s="1"/>
    </row>
    <row r="542" spans="1:6" ht="12.75" customHeight="1" x14ac:dyDescent="0.2">
      <c r="A542" s="1"/>
      <c r="B542" s="1"/>
      <c r="C542" s="1"/>
      <c r="D542" s="1"/>
      <c r="E542" s="1"/>
      <c r="F542" s="1"/>
    </row>
    <row r="543" spans="1:6" ht="12.75" customHeight="1" x14ac:dyDescent="0.2">
      <c r="A543" s="1"/>
      <c r="B543" s="1"/>
      <c r="C543" s="1"/>
      <c r="D543" s="1"/>
      <c r="E543" s="1"/>
      <c r="F543" s="1"/>
    </row>
    <row r="544" spans="1:6" ht="12.75" customHeight="1" x14ac:dyDescent="0.2">
      <c r="A544" s="1"/>
      <c r="B544" s="1"/>
      <c r="C544" s="1"/>
      <c r="D544" s="1"/>
      <c r="E544" s="1"/>
      <c r="F544" s="1"/>
    </row>
    <row r="545" spans="1:6" ht="12.75" customHeight="1" x14ac:dyDescent="0.2">
      <c r="A545" s="1"/>
      <c r="B545" s="1"/>
      <c r="C545" s="1"/>
      <c r="D545" s="1"/>
      <c r="E545" s="1"/>
      <c r="F545" s="1"/>
    </row>
    <row r="546" spans="1:6" ht="12.75" customHeight="1" x14ac:dyDescent="0.2">
      <c r="A546" s="1"/>
      <c r="B546" s="1"/>
      <c r="C546" s="1"/>
      <c r="D546" s="1"/>
      <c r="E546" s="1"/>
      <c r="F546" s="1"/>
    </row>
    <row r="547" spans="1:6" ht="12.75" customHeight="1" x14ac:dyDescent="0.2">
      <c r="A547" s="1"/>
      <c r="B547" s="1"/>
      <c r="C547" s="1"/>
      <c r="D547" s="1"/>
      <c r="E547" s="1"/>
      <c r="F547" s="1"/>
    </row>
    <row r="548" spans="1:6" ht="12.75" customHeight="1" x14ac:dyDescent="0.2">
      <c r="A548" s="1"/>
      <c r="B548" s="1"/>
      <c r="C548" s="1"/>
      <c r="D548" s="1"/>
      <c r="E548" s="1"/>
      <c r="F548" s="1"/>
    </row>
    <row r="549" spans="1:6" ht="12.75" customHeight="1" x14ac:dyDescent="0.2">
      <c r="A549" s="1"/>
      <c r="B549" s="1"/>
      <c r="C549" s="1"/>
      <c r="D549" s="1"/>
      <c r="E549" s="1"/>
      <c r="F549" s="1"/>
    </row>
    <row r="550" spans="1:6" ht="12.75" customHeight="1" x14ac:dyDescent="0.2">
      <c r="A550" s="1"/>
      <c r="B550" s="1"/>
      <c r="C550" s="1"/>
      <c r="D550" s="1"/>
      <c r="E550" s="1"/>
      <c r="F550" s="1"/>
    </row>
    <row r="551" spans="1:6" ht="12.75" customHeight="1" x14ac:dyDescent="0.2">
      <c r="A551" s="1"/>
      <c r="B551" s="1"/>
      <c r="C551" s="1"/>
      <c r="D551" s="1"/>
      <c r="E551" s="1"/>
      <c r="F551" s="1"/>
    </row>
    <row r="552" spans="1:6" ht="12.75" customHeight="1" x14ac:dyDescent="0.2">
      <c r="A552" s="1"/>
      <c r="B552" s="1"/>
      <c r="C552" s="1"/>
      <c r="D552" s="1"/>
      <c r="E552" s="1"/>
      <c r="F552" s="1"/>
    </row>
    <row r="553" spans="1:6" ht="12.75" customHeight="1" x14ac:dyDescent="0.2">
      <c r="A553" s="1"/>
      <c r="B553" s="1"/>
      <c r="C553" s="1"/>
      <c r="D553" s="1"/>
      <c r="E553" s="1"/>
      <c r="F553" s="1"/>
    </row>
    <row r="554" spans="1:6" ht="12.75" customHeight="1" x14ac:dyDescent="0.2">
      <c r="A554" s="1"/>
      <c r="B554" s="1"/>
      <c r="C554" s="1"/>
      <c r="D554" s="1"/>
      <c r="E554" s="1"/>
      <c r="F554" s="1"/>
    </row>
    <row r="555" spans="1:6" ht="12.75" customHeight="1" x14ac:dyDescent="0.2">
      <c r="A555" s="1"/>
      <c r="B555" s="1"/>
      <c r="C555" s="1"/>
      <c r="D555" s="1"/>
      <c r="E555" s="1"/>
      <c r="F555" s="1"/>
    </row>
    <row r="556" spans="1:6" ht="12.75" customHeight="1" x14ac:dyDescent="0.2">
      <c r="A556" s="1"/>
      <c r="B556" s="1"/>
      <c r="C556" s="1"/>
      <c r="D556" s="1"/>
      <c r="E556" s="1"/>
      <c r="F556" s="1"/>
    </row>
    <row r="557" spans="1:6" ht="12.75" customHeight="1" x14ac:dyDescent="0.2">
      <c r="A557" s="1"/>
      <c r="B557" s="1"/>
      <c r="C557" s="1"/>
      <c r="D557" s="1"/>
      <c r="E557" s="1"/>
      <c r="F557" s="1"/>
    </row>
    <row r="558" spans="1:6" ht="12.75" customHeight="1" x14ac:dyDescent="0.2">
      <c r="A558" s="1"/>
      <c r="B558" s="1"/>
      <c r="C558" s="1"/>
      <c r="D558" s="1"/>
      <c r="E558" s="1"/>
      <c r="F558" s="1"/>
    </row>
    <row r="559" spans="1:6" ht="12.75" customHeight="1" x14ac:dyDescent="0.2">
      <c r="A559" s="1"/>
      <c r="B559" s="1"/>
      <c r="C559" s="1"/>
      <c r="D559" s="1"/>
      <c r="E559" s="1"/>
      <c r="F559" s="1"/>
    </row>
    <row r="560" spans="1:6" ht="12.75" customHeight="1" x14ac:dyDescent="0.2">
      <c r="A560" s="1"/>
      <c r="B560" s="1"/>
      <c r="C560" s="1"/>
      <c r="D560" s="1"/>
      <c r="E560" s="1"/>
      <c r="F560" s="1"/>
    </row>
    <row r="561" spans="1:6" ht="12.75" customHeight="1" x14ac:dyDescent="0.2">
      <c r="A561" s="1"/>
      <c r="B561" s="1"/>
      <c r="C561" s="1"/>
      <c r="D561" s="1"/>
      <c r="E561" s="1"/>
      <c r="F561" s="1"/>
    </row>
    <row r="562" spans="1:6" ht="12.75" customHeight="1" x14ac:dyDescent="0.2">
      <c r="A562" s="1"/>
      <c r="B562" s="1"/>
      <c r="C562" s="1"/>
      <c r="D562" s="1"/>
      <c r="E562" s="1"/>
      <c r="F562" s="1"/>
    </row>
    <row r="563" spans="1:6" ht="12.75" customHeight="1" x14ac:dyDescent="0.2">
      <c r="A563" s="1"/>
      <c r="B563" s="1"/>
      <c r="C563" s="1"/>
      <c r="D563" s="1"/>
      <c r="E563" s="1"/>
      <c r="F563" s="1"/>
    </row>
    <row r="564" spans="1:6" ht="12.75" customHeight="1" x14ac:dyDescent="0.2">
      <c r="A564" s="1"/>
      <c r="B564" s="1"/>
      <c r="C564" s="1"/>
      <c r="D564" s="1"/>
      <c r="E564" s="1"/>
      <c r="F564" s="1"/>
    </row>
    <row r="565" spans="1:6" ht="12.75" customHeight="1" x14ac:dyDescent="0.2">
      <c r="A565" s="1"/>
      <c r="B565" s="1"/>
      <c r="C565" s="1"/>
      <c r="D565" s="1"/>
      <c r="E565" s="1"/>
      <c r="F565" s="1"/>
    </row>
    <row r="566" spans="1:6" ht="12.75" customHeight="1" x14ac:dyDescent="0.2">
      <c r="A566" s="1"/>
      <c r="B566" s="1"/>
      <c r="C566" s="1"/>
      <c r="D566" s="1"/>
      <c r="E566" s="1"/>
      <c r="F566" s="1"/>
    </row>
    <row r="567" spans="1:6" ht="12.75" customHeight="1" x14ac:dyDescent="0.2">
      <c r="A567" s="1"/>
      <c r="B567" s="1"/>
      <c r="C567" s="1"/>
      <c r="D567" s="1"/>
      <c r="E567" s="1"/>
      <c r="F567" s="1"/>
    </row>
    <row r="568" spans="1:6" ht="12.75" customHeight="1" x14ac:dyDescent="0.2">
      <c r="A568" s="1"/>
      <c r="B568" s="1"/>
      <c r="C568" s="1"/>
      <c r="D568" s="1"/>
      <c r="E568" s="1"/>
      <c r="F568" s="1"/>
    </row>
    <row r="569" spans="1:6" ht="12.75" customHeight="1" x14ac:dyDescent="0.2">
      <c r="A569" s="1"/>
      <c r="B569" s="1"/>
      <c r="C569" s="1"/>
      <c r="D569" s="1"/>
      <c r="E569" s="1"/>
      <c r="F569" s="1"/>
    </row>
    <row r="570" spans="1:6" ht="12.75" customHeight="1" x14ac:dyDescent="0.2">
      <c r="A570" s="1"/>
      <c r="B570" s="1"/>
      <c r="C570" s="1"/>
      <c r="D570" s="1"/>
      <c r="E570" s="1"/>
      <c r="F570" s="1"/>
    </row>
    <row r="571" spans="1:6" ht="12.75" customHeight="1" x14ac:dyDescent="0.2">
      <c r="A571" s="1"/>
      <c r="B571" s="1"/>
      <c r="C571" s="1"/>
      <c r="D571" s="1"/>
      <c r="E571" s="1"/>
      <c r="F571" s="1"/>
    </row>
    <row r="572" spans="1:6" ht="12.75" customHeight="1" x14ac:dyDescent="0.2">
      <c r="A572" s="1"/>
      <c r="B572" s="1"/>
      <c r="C572" s="1"/>
      <c r="D572" s="1"/>
      <c r="E572" s="1"/>
      <c r="F572" s="1"/>
    </row>
    <row r="573" spans="1:6" ht="12.75" customHeight="1" x14ac:dyDescent="0.2">
      <c r="A573" s="1"/>
      <c r="B573" s="1"/>
      <c r="C573" s="1"/>
      <c r="D573" s="1"/>
      <c r="E573" s="1"/>
      <c r="F573" s="1"/>
    </row>
    <row r="574" spans="1:6" ht="12.75" customHeight="1" x14ac:dyDescent="0.2">
      <c r="A574" s="1"/>
      <c r="B574" s="1"/>
      <c r="C574" s="1"/>
      <c r="D574" s="1"/>
      <c r="E574" s="1"/>
      <c r="F574" s="1"/>
    </row>
    <row r="575" spans="1:6" ht="12.75" customHeight="1" x14ac:dyDescent="0.2">
      <c r="A575" s="1"/>
      <c r="B575" s="1"/>
      <c r="C575" s="1"/>
      <c r="D575" s="1"/>
      <c r="E575" s="1"/>
      <c r="F575" s="1"/>
    </row>
    <row r="576" spans="1:6" ht="12.75" customHeight="1" x14ac:dyDescent="0.2">
      <c r="A576" s="1"/>
      <c r="B576" s="1"/>
      <c r="C576" s="1"/>
      <c r="D576" s="1"/>
      <c r="E576" s="1"/>
      <c r="F576" s="1"/>
    </row>
    <row r="577" spans="1:6" ht="12.75" customHeight="1" x14ac:dyDescent="0.2">
      <c r="A577" s="1"/>
      <c r="B577" s="1"/>
      <c r="C577" s="1"/>
      <c r="D577" s="1"/>
      <c r="E577" s="1"/>
      <c r="F577" s="1"/>
    </row>
    <row r="578" spans="1:6" ht="12.75" customHeight="1" x14ac:dyDescent="0.2">
      <c r="A578" s="1"/>
      <c r="B578" s="1"/>
      <c r="C578" s="1"/>
      <c r="D578" s="1"/>
      <c r="E578" s="1"/>
      <c r="F578" s="1"/>
    </row>
    <row r="579" spans="1:6" ht="12.75" customHeight="1" x14ac:dyDescent="0.2">
      <c r="A579" s="1"/>
      <c r="B579" s="1"/>
      <c r="C579" s="1"/>
      <c r="D579" s="1"/>
      <c r="E579" s="1"/>
      <c r="F579" s="1"/>
    </row>
    <row r="580" spans="1:6" ht="12.75" customHeight="1" x14ac:dyDescent="0.2">
      <c r="A580" s="1"/>
      <c r="B580" s="1"/>
      <c r="C580" s="1"/>
      <c r="D580" s="1"/>
      <c r="E580" s="1"/>
      <c r="F580" s="1"/>
    </row>
    <row r="581" spans="1:6" ht="12.75" customHeight="1" x14ac:dyDescent="0.2">
      <c r="A581" s="1"/>
      <c r="B581" s="1"/>
      <c r="C581" s="1"/>
      <c r="D581" s="1"/>
      <c r="E581" s="1"/>
      <c r="F581" s="1"/>
    </row>
    <row r="582" spans="1:6" ht="12.75" customHeight="1" x14ac:dyDescent="0.2">
      <c r="A582" s="1"/>
      <c r="B582" s="1"/>
      <c r="C582" s="1"/>
      <c r="D582" s="1"/>
      <c r="E582" s="1"/>
      <c r="F582" s="1"/>
    </row>
    <row r="583" spans="1:6" ht="12.75" customHeight="1" x14ac:dyDescent="0.2">
      <c r="A583" s="1"/>
      <c r="B583" s="1"/>
      <c r="C583" s="1"/>
      <c r="D583" s="1"/>
      <c r="E583" s="1"/>
      <c r="F583" s="1"/>
    </row>
    <row r="584" spans="1:6" ht="12.75" customHeight="1" x14ac:dyDescent="0.2">
      <c r="A584" s="1"/>
      <c r="B584" s="1"/>
      <c r="C584" s="1"/>
      <c r="D584" s="1"/>
      <c r="E584" s="1"/>
      <c r="F584" s="1"/>
    </row>
    <row r="585" spans="1:6" ht="12.75" customHeight="1" x14ac:dyDescent="0.2">
      <c r="A585" s="1"/>
      <c r="B585" s="1"/>
      <c r="C585" s="1"/>
      <c r="D585" s="1"/>
      <c r="E585" s="1"/>
      <c r="F585" s="1"/>
    </row>
    <row r="586" spans="1:6" ht="12.75" customHeight="1" x14ac:dyDescent="0.2">
      <c r="A586" s="1"/>
      <c r="B586" s="1"/>
      <c r="C586" s="1"/>
      <c r="D586" s="1"/>
      <c r="E586" s="1"/>
      <c r="F586" s="1"/>
    </row>
    <row r="587" spans="1:6" ht="12.75" customHeight="1" x14ac:dyDescent="0.2">
      <c r="A587" s="1"/>
      <c r="B587" s="1"/>
      <c r="C587" s="1"/>
      <c r="D587" s="1"/>
      <c r="E587" s="1"/>
      <c r="F587" s="1"/>
    </row>
    <row r="588" spans="1:6" ht="12.75" customHeight="1" x14ac:dyDescent="0.2">
      <c r="A588" s="1"/>
      <c r="B588" s="1"/>
      <c r="C588" s="1"/>
      <c r="D588" s="1"/>
      <c r="E588" s="1"/>
      <c r="F588" s="1"/>
    </row>
    <row r="589" spans="1:6" ht="12.75" customHeight="1" x14ac:dyDescent="0.2">
      <c r="A589" s="1"/>
      <c r="B589" s="1"/>
      <c r="C589" s="1"/>
      <c r="D589" s="1"/>
      <c r="E589" s="1"/>
      <c r="F589" s="1"/>
    </row>
    <row r="590" spans="1:6" ht="12.75" customHeight="1" x14ac:dyDescent="0.2">
      <c r="A590" s="1"/>
      <c r="B590" s="1"/>
      <c r="C590" s="1"/>
      <c r="D590" s="1"/>
      <c r="E590" s="1"/>
      <c r="F590" s="1"/>
    </row>
    <row r="591" spans="1:6" ht="12.75" customHeight="1" x14ac:dyDescent="0.2">
      <c r="A591" s="1"/>
      <c r="B591" s="1"/>
      <c r="C591" s="1"/>
      <c r="D591" s="1"/>
      <c r="E591" s="1"/>
      <c r="F591" s="1"/>
    </row>
    <row r="592" spans="1:6" ht="12.75" customHeight="1" x14ac:dyDescent="0.2">
      <c r="A592" s="1"/>
      <c r="B592" s="1"/>
      <c r="C592" s="1"/>
      <c r="D592" s="1"/>
      <c r="E592" s="1"/>
      <c r="F592" s="1"/>
    </row>
    <row r="593" spans="1:6" ht="12.75" customHeight="1" x14ac:dyDescent="0.2">
      <c r="A593" s="1"/>
      <c r="B593" s="1"/>
      <c r="C593" s="1"/>
      <c r="D593" s="1"/>
      <c r="E593" s="1"/>
      <c r="F593" s="1"/>
    </row>
    <row r="594" spans="1:6" ht="12.75" customHeight="1" x14ac:dyDescent="0.2">
      <c r="A594" s="1"/>
      <c r="B594" s="1"/>
      <c r="C594" s="1"/>
      <c r="D594" s="1"/>
      <c r="E594" s="1"/>
      <c r="F594" s="1"/>
    </row>
    <row r="595" spans="1:6" ht="12.75" customHeight="1" x14ac:dyDescent="0.2">
      <c r="A595" s="1"/>
      <c r="B595" s="1"/>
      <c r="C595" s="1"/>
      <c r="D595" s="1"/>
      <c r="E595" s="1"/>
      <c r="F595" s="1"/>
    </row>
    <row r="596" spans="1:6" ht="12.75" customHeight="1" x14ac:dyDescent="0.2">
      <c r="A596" s="1"/>
      <c r="B596" s="1"/>
      <c r="C596" s="1"/>
      <c r="D596" s="1"/>
      <c r="E596" s="1"/>
      <c r="F596" s="1"/>
    </row>
    <row r="597" spans="1:6" ht="12.75" customHeight="1" x14ac:dyDescent="0.2">
      <c r="A597" s="1"/>
      <c r="B597" s="1"/>
      <c r="C597" s="1"/>
      <c r="D597" s="1"/>
      <c r="E597" s="1"/>
      <c r="F597" s="1"/>
    </row>
    <row r="598" spans="1:6" ht="12.75" customHeight="1" x14ac:dyDescent="0.2">
      <c r="A598" s="1"/>
      <c r="B598" s="1"/>
      <c r="C598" s="1"/>
      <c r="D598" s="1"/>
      <c r="E598" s="1"/>
      <c r="F598" s="1"/>
    </row>
    <row r="599" spans="1:6" ht="12.75" customHeight="1" x14ac:dyDescent="0.2">
      <c r="A599" s="1"/>
      <c r="B599" s="1"/>
      <c r="C599" s="1"/>
      <c r="D599" s="1"/>
      <c r="E599" s="1"/>
      <c r="F599" s="1"/>
    </row>
    <row r="600" spans="1:6" ht="12.75" customHeight="1" x14ac:dyDescent="0.2">
      <c r="A600" s="1"/>
      <c r="B600" s="1"/>
      <c r="C600" s="1"/>
      <c r="D600" s="1"/>
      <c r="E600" s="1"/>
      <c r="F600" s="1"/>
    </row>
    <row r="601" spans="1:6" ht="12.75" customHeight="1" x14ac:dyDescent="0.2">
      <c r="A601" s="1"/>
      <c r="B601" s="1"/>
      <c r="C601" s="1"/>
      <c r="D601" s="1"/>
      <c r="E601" s="1"/>
      <c r="F601" s="1"/>
    </row>
    <row r="602" spans="1:6" ht="12.75" customHeight="1" x14ac:dyDescent="0.2">
      <c r="A602" s="1"/>
      <c r="B602" s="1"/>
      <c r="C602" s="1"/>
      <c r="D602" s="1"/>
      <c r="E602" s="1"/>
      <c r="F602" s="1"/>
    </row>
    <row r="603" spans="1:6" ht="12.75" customHeight="1" x14ac:dyDescent="0.2">
      <c r="A603" s="1"/>
      <c r="B603" s="1"/>
      <c r="C603" s="1"/>
      <c r="D603" s="1"/>
      <c r="E603" s="1"/>
      <c r="F603" s="1"/>
    </row>
    <row r="604" spans="1:6" ht="12.75" customHeight="1" x14ac:dyDescent="0.2">
      <c r="A604" s="1"/>
      <c r="B604" s="1"/>
      <c r="C604" s="1"/>
      <c r="D604" s="1"/>
      <c r="E604" s="1"/>
      <c r="F604" s="1"/>
    </row>
    <row r="605" spans="1:6" ht="12.75" customHeight="1" x14ac:dyDescent="0.2">
      <c r="A605" s="1"/>
      <c r="B605" s="1"/>
      <c r="C605" s="1"/>
      <c r="D605" s="1"/>
      <c r="E605" s="1"/>
      <c r="F605" s="1"/>
    </row>
    <row r="606" spans="1:6" ht="12.75" customHeight="1" x14ac:dyDescent="0.2">
      <c r="A606" s="1"/>
      <c r="B606" s="1"/>
      <c r="C606" s="1"/>
      <c r="D606" s="1"/>
      <c r="E606" s="1"/>
      <c r="F606" s="1"/>
    </row>
    <row r="607" spans="1:6" ht="12.75" customHeight="1" x14ac:dyDescent="0.2">
      <c r="A607" s="1"/>
      <c r="B607" s="1"/>
      <c r="C607" s="1"/>
      <c r="D607" s="1"/>
      <c r="E607" s="1"/>
      <c r="F607" s="1"/>
    </row>
    <row r="608" spans="1:6" ht="12.75" customHeight="1" x14ac:dyDescent="0.2">
      <c r="A608" s="1"/>
      <c r="B608" s="1"/>
      <c r="C608" s="1"/>
      <c r="D608" s="1"/>
      <c r="E608" s="1"/>
      <c r="F608" s="1"/>
    </row>
    <row r="609" spans="1:6" ht="12.75" customHeight="1" x14ac:dyDescent="0.2">
      <c r="A609" s="1"/>
      <c r="B609" s="1"/>
      <c r="C609" s="1"/>
      <c r="D609" s="1"/>
      <c r="E609" s="1"/>
      <c r="F609" s="1"/>
    </row>
    <row r="610" spans="1:6" ht="12.75" customHeight="1" x14ac:dyDescent="0.2">
      <c r="A610" s="1"/>
      <c r="B610" s="1"/>
      <c r="C610" s="1"/>
      <c r="D610" s="1"/>
      <c r="E610" s="1"/>
      <c r="F610" s="1"/>
    </row>
    <row r="611" spans="1:6" ht="12.75" customHeight="1" x14ac:dyDescent="0.2">
      <c r="A611" s="1"/>
      <c r="B611" s="1"/>
      <c r="C611" s="1"/>
      <c r="D611" s="1"/>
      <c r="E611" s="1"/>
      <c r="F611" s="1"/>
    </row>
    <row r="612" spans="1:6" ht="12.75" customHeight="1" x14ac:dyDescent="0.2">
      <c r="A612" s="1"/>
      <c r="B612" s="1"/>
      <c r="C612" s="1"/>
      <c r="D612" s="1"/>
      <c r="E612" s="1"/>
      <c r="F612" s="1"/>
    </row>
    <row r="613" spans="1:6" ht="12.75" customHeight="1" x14ac:dyDescent="0.2">
      <c r="A613" s="1"/>
      <c r="B613" s="1"/>
      <c r="C613" s="1"/>
      <c r="D613" s="1"/>
      <c r="E613" s="1"/>
      <c r="F613" s="1"/>
    </row>
    <row r="614" spans="1:6" ht="12.75" customHeight="1" x14ac:dyDescent="0.2">
      <c r="A614" s="1"/>
      <c r="B614" s="1"/>
      <c r="C614" s="1"/>
      <c r="D614" s="1"/>
      <c r="E614" s="1"/>
      <c r="F614" s="1"/>
    </row>
    <row r="615" spans="1:6" ht="12.75" customHeight="1" x14ac:dyDescent="0.2">
      <c r="A615" s="1"/>
      <c r="B615" s="1"/>
      <c r="C615" s="1"/>
      <c r="D615" s="1"/>
      <c r="E615" s="1"/>
      <c r="F615" s="1"/>
    </row>
    <row r="616" spans="1:6" ht="12.75" customHeight="1" x14ac:dyDescent="0.2">
      <c r="A616" s="1"/>
      <c r="B616" s="1"/>
      <c r="C616" s="1"/>
      <c r="D616" s="1"/>
      <c r="E616" s="1"/>
      <c r="F616" s="1"/>
    </row>
    <row r="617" spans="1:6" ht="12.75" customHeight="1" x14ac:dyDescent="0.2">
      <c r="A617" s="1"/>
      <c r="B617" s="1"/>
      <c r="C617" s="1"/>
      <c r="D617" s="1"/>
      <c r="E617" s="1"/>
      <c r="F617" s="1"/>
    </row>
    <row r="618" spans="1:6" ht="12.75" customHeight="1" x14ac:dyDescent="0.2">
      <c r="A618" s="1"/>
      <c r="B618" s="1"/>
      <c r="C618" s="1"/>
      <c r="D618" s="1"/>
      <c r="E618" s="1"/>
      <c r="F618" s="1"/>
    </row>
    <row r="619" spans="1:6" ht="12.75" customHeight="1" x14ac:dyDescent="0.2">
      <c r="A619" s="1"/>
      <c r="B619" s="1"/>
      <c r="C619" s="1"/>
      <c r="D619" s="1"/>
      <c r="E619" s="1"/>
      <c r="F619" s="1"/>
    </row>
    <row r="620" spans="1:6" ht="12.75" customHeight="1" x14ac:dyDescent="0.2">
      <c r="A620" s="1"/>
      <c r="B620" s="1"/>
      <c r="C620" s="1"/>
      <c r="D620" s="1"/>
      <c r="E620" s="1"/>
      <c r="F620" s="1"/>
    </row>
    <row r="621" spans="1:6" ht="12.75" customHeight="1" x14ac:dyDescent="0.2">
      <c r="A621" s="1"/>
      <c r="B621" s="1"/>
      <c r="C621" s="1"/>
      <c r="D621" s="1"/>
      <c r="E621" s="1"/>
      <c r="F621" s="1"/>
    </row>
    <row r="622" spans="1:6" ht="12.75" customHeight="1" x14ac:dyDescent="0.2">
      <c r="A622" s="1"/>
      <c r="B622" s="1"/>
      <c r="C622" s="1"/>
      <c r="D622" s="1"/>
      <c r="E622" s="1"/>
      <c r="F622" s="1"/>
    </row>
    <row r="623" spans="1:6" ht="12.75" customHeight="1" x14ac:dyDescent="0.2">
      <c r="A623" s="1"/>
      <c r="B623" s="1"/>
      <c r="C623" s="1"/>
      <c r="D623" s="1"/>
      <c r="E623" s="1"/>
      <c r="F623" s="1"/>
    </row>
    <row r="624" spans="1:6" ht="12.75" customHeight="1" x14ac:dyDescent="0.2">
      <c r="A624" s="1"/>
      <c r="B624" s="1"/>
      <c r="C624" s="1"/>
      <c r="D624" s="1"/>
      <c r="E624" s="1"/>
      <c r="F624" s="1"/>
    </row>
    <row r="625" spans="1:6" ht="12.75" customHeight="1" x14ac:dyDescent="0.2">
      <c r="A625" s="1"/>
      <c r="B625" s="1"/>
      <c r="C625" s="1"/>
      <c r="D625" s="1"/>
      <c r="E625" s="1"/>
      <c r="F625" s="1"/>
    </row>
    <row r="626" spans="1:6" ht="12.75" customHeight="1" x14ac:dyDescent="0.2">
      <c r="A626" s="1"/>
      <c r="B626" s="1"/>
      <c r="C626" s="1"/>
      <c r="D626" s="1"/>
      <c r="E626" s="1"/>
      <c r="F626" s="1"/>
    </row>
    <row r="627" spans="1:6" ht="12.75" customHeight="1" x14ac:dyDescent="0.2">
      <c r="A627" s="1"/>
      <c r="B627" s="1"/>
      <c r="C627" s="1"/>
      <c r="D627" s="1"/>
      <c r="E627" s="1"/>
      <c r="F627" s="1"/>
    </row>
    <row r="628" spans="1:6" ht="12.75" customHeight="1" x14ac:dyDescent="0.2">
      <c r="A628" s="1"/>
      <c r="B628" s="1"/>
      <c r="C628" s="1"/>
      <c r="D628" s="1"/>
      <c r="E628" s="1"/>
      <c r="F628" s="1"/>
    </row>
    <row r="629" spans="1:6" ht="12.75" customHeight="1" x14ac:dyDescent="0.2">
      <c r="A629" s="1"/>
      <c r="B629" s="1"/>
      <c r="C629" s="1"/>
      <c r="D629" s="1"/>
      <c r="E629" s="1"/>
      <c r="F629" s="1"/>
    </row>
    <row r="630" spans="1:6" ht="12.75" customHeight="1" x14ac:dyDescent="0.2">
      <c r="A630" s="1"/>
      <c r="B630" s="1"/>
      <c r="C630" s="1"/>
      <c r="D630" s="1"/>
      <c r="E630" s="1"/>
      <c r="F630" s="1"/>
    </row>
    <row r="631" spans="1:6" ht="12.75" customHeight="1" x14ac:dyDescent="0.2">
      <c r="A631" s="1"/>
      <c r="B631" s="1"/>
      <c r="C631" s="1"/>
      <c r="D631" s="1"/>
      <c r="E631" s="1"/>
      <c r="F631" s="1"/>
    </row>
    <row r="632" spans="1:6" ht="12.75" customHeight="1" x14ac:dyDescent="0.2">
      <c r="A632" s="1"/>
      <c r="B632" s="1"/>
      <c r="C632" s="1"/>
      <c r="D632" s="1"/>
      <c r="E632" s="1"/>
      <c r="F632" s="1"/>
    </row>
    <row r="633" spans="1:6" ht="12.75" customHeight="1" x14ac:dyDescent="0.2">
      <c r="A633" s="1"/>
      <c r="B633" s="1"/>
      <c r="C633" s="1"/>
      <c r="D633" s="1"/>
      <c r="E633" s="1"/>
      <c r="F633" s="1"/>
    </row>
    <row r="634" spans="1:6" ht="12.75" customHeight="1" x14ac:dyDescent="0.2">
      <c r="A634" s="1"/>
      <c r="B634" s="1"/>
      <c r="C634" s="1"/>
      <c r="D634" s="1"/>
      <c r="E634" s="1"/>
      <c r="F634" s="1"/>
    </row>
    <row r="635" spans="1:6" ht="12.75" customHeight="1" x14ac:dyDescent="0.2">
      <c r="A635" s="1"/>
      <c r="B635" s="1"/>
      <c r="C635" s="1"/>
      <c r="D635" s="1"/>
      <c r="E635" s="1"/>
      <c r="F635" s="1"/>
    </row>
    <row r="636" spans="1:6" ht="12.75" customHeight="1" x14ac:dyDescent="0.2">
      <c r="A636" s="1"/>
      <c r="B636" s="1"/>
      <c r="C636" s="1"/>
      <c r="D636" s="1"/>
      <c r="E636" s="1"/>
      <c r="F636" s="1"/>
    </row>
    <row r="637" spans="1:6" ht="12.75" customHeight="1" x14ac:dyDescent="0.2">
      <c r="A637" s="1"/>
      <c r="B637" s="1"/>
      <c r="C637" s="1"/>
      <c r="D637" s="1"/>
      <c r="E637" s="1"/>
      <c r="F637" s="1"/>
    </row>
    <row r="638" spans="1:6" ht="12.75" customHeight="1" x14ac:dyDescent="0.2">
      <c r="A638" s="1"/>
      <c r="B638" s="1"/>
      <c r="C638" s="1"/>
      <c r="D638" s="1"/>
      <c r="E638" s="1"/>
      <c r="F638" s="1"/>
    </row>
    <row r="639" spans="1:6" ht="12.75" customHeight="1" x14ac:dyDescent="0.2">
      <c r="A639" s="1"/>
      <c r="B639" s="1"/>
      <c r="C639" s="1"/>
      <c r="D639" s="1"/>
      <c r="E639" s="1"/>
      <c r="F639" s="1"/>
    </row>
    <row r="640" spans="1:6" ht="12.75" customHeight="1" x14ac:dyDescent="0.2">
      <c r="A640" s="1"/>
      <c r="B640" s="1"/>
      <c r="C640" s="1"/>
      <c r="D640" s="1"/>
      <c r="E640" s="1"/>
      <c r="F640" s="1"/>
    </row>
    <row r="641" spans="1:6" ht="12.75" customHeight="1" x14ac:dyDescent="0.2">
      <c r="A641" s="1"/>
      <c r="B641" s="1"/>
      <c r="C641" s="1"/>
      <c r="D641" s="1"/>
      <c r="E641" s="1"/>
      <c r="F641" s="1"/>
    </row>
    <row r="642" spans="1:6" ht="12.75" customHeight="1" x14ac:dyDescent="0.2">
      <c r="A642" s="1"/>
      <c r="B642" s="1"/>
      <c r="C642" s="1"/>
      <c r="D642" s="1"/>
      <c r="E642" s="1"/>
      <c r="F642" s="1"/>
    </row>
    <row r="643" spans="1:6" ht="12.75" customHeight="1" x14ac:dyDescent="0.2">
      <c r="A643" s="1"/>
      <c r="B643" s="1"/>
      <c r="C643" s="1"/>
      <c r="D643" s="1"/>
      <c r="E643" s="1"/>
      <c r="F643" s="1"/>
    </row>
    <row r="644" spans="1:6" ht="12.75" customHeight="1" x14ac:dyDescent="0.2">
      <c r="A644" s="1"/>
      <c r="B644" s="1"/>
      <c r="C644" s="1"/>
      <c r="D644" s="1"/>
      <c r="E644" s="1"/>
      <c r="F644" s="1"/>
    </row>
    <row r="645" spans="1:6" ht="12.75" customHeight="1" x14ac:dyDescent="0.2">
      <c r="A645" s="1"/>
      <c r="B645" s="1"/>
      <c r="C645" s="1"/>
      <c r="D645" s="1"/>
      <c r="E645" s="1"/>
      <c r="F645" s="1"/>
    </row>
    <row r="646" spans="1:6" ht="12.75" customHeight="1" x14ac:dyDescent="0.2">
      <c r="A646" s="1"/>
      <c r="B646" s="1"/>
      <c r="C646" s="1"/>
      <c r="D646" s="1"/>
      <c r="E646" s="1"/>
      <c r="F646" s="1"/>
    </row>
    <row r="647" spans="1:6" ht="12.75" customHeight="1" x14ac:dyDescent="0.2">
      <c r="A647" s="1"/>
      <c r="B647" s="1"/>
      <c r="C647" s="1"/>
      <c r="D647" s="1"/>
      <c r="E647" s="1"/>
      <c r="F647" s="1"/>
    </row>
    <row r="648" spans="1:6" ht="12.75" customHeight="1" x14ac:dyDescent="0.2">
      <c r="A648" s="1"/>
      <c r="B648" s="1"/>
      <c r="C648" s="1"/>
      <c r="D648" s="1"/>
      <c r="E648" s="1"/>
      <c r="F648" s="1"/>
    </row>
    <row r="649" spans="1:6" ht="12.75" customHeight="1" x14ac:dyDescent="0.2">
      <c r="A649" s="1"/>
      <c r="B649" s="1"/>
      <c r="C649" s="1"/>
      <c r="D649" s="1"/>
      <c r="E649" s="1"/>
      <c r="F649" s="1"/>
    </row>
    <row r="650" spans="1:6" ht="12.75" customHeight="1" x14ac:dyDescent="0.2">
      <c r="A650" s="1"/>
      <c r="B650" s="1"/>
      <c r="C650" s="1"/>
      <c r="D650" s="1"/>
      <c r="E650" s="1"/>
      <c r="F650" s="1"/>
    </row>
    <row r="651" spans="1:6" ht="12.75" customHeight="1" x14ac:dyDescent="0.2">
      <c r="A651" s="1"/>
      <c r="B651" s="1"/>
      <c r="C651" s="1"/>
      <c r="D651" s="1"/>
      <c r="E651" s="1"/>
      <c r="F651" s="1"/>
    </row>
    <row r="652" spans="1:6" ht="12.75" customHeight="1" x14ac:dyDescent="0.2">
      <c r="A652" s="1"/>
      <c r="B652" s="1"/>
      <c r="C652" s="1"/>
      <c r="D652" s="1"/>
      <c r="E652" s="1"/>
      <c r="F652" s="1"/>
    </row>
    <row r="653" spans="1:6" ht="12.75" customHeight="1" x14ac:dyDescent="0.2">
      <c r="A653" s="1"/>
      <c r="B653" s="1"/>
      <c r="C653" s="1"/>
      <c r="D653" s="1"/>
      <c r="E653" s="1"/>
      <c r="F653" s="1"/>
    </row>
    <row r="654" spans="1:6" ht="12.75" customHeight="1" x14ac:dyDescent="0.2">
      <c r="A654" s="1"/>
      <c r="B654" s="1"/>
      <c r="C654" s="1"/>
      <c r="D654" s="1"/>
      <c r="E654" s="1"/>
      <c r="F654" s="1"/>
    </row>
    <row r="655" spans="1:6" ht="12.75" customHeight="1" x14ac:dyDescent="0.2">
      <c r="A655" s="1"/>
      <c r="B655" s="1"/>
      <c r="C655" s="1"/>
      <c r="D655" s="1"/>
      <c r="E655" s="1"/>
      <c r="F655" s="1"/>
    </row>
    <row r="656" spans="1:6" ht="12.75" customHeight="1" x14ac:dyDescent="0.2">
      <c r="A656" s="1"/>
      <c r="B656" s="1"/>
      <c r="C656" s="1"/>
      <c r="D656" s="1"/>
      <c r="E656" s="1"/>
      <c r="F656" s="1"/>
    </row>
    <row r="657" spans="1:6" ht="12.75" customHeight="1" x14ac:dyDescent="0.2">
      <c r="A657" s="1"/>
      <c r="B657" s="1"/>
      <c r="C657" s="1"/>
      <c r="D657" s="1"/>
      <c r="E657" s="1"/>
      <c r="F657" s="1"/>
    </row>
    <row r="658" spans="1:6" ht="12.75" customHeight="1" x14ac:dyDescent="0.2">
      <c r="A658" s="1"/>
      <c r="B658" s="1"/>
      <c r="C658" s="1"/>
      <c r="D658" s="1"/>
      <c r="E658" s="1"/>
      <c r="F658" s="1"/>
    </row>
    <row r="659" spans="1:6" ht="12.75" customHeight="1" x14ac:dyDescent="0.2">
      <c r="A659" s="1"/>
      <c r="B659" s="1"/>
      <c r="C659" s="1"/>
      <c r="D659" s="1"/>
      <c r="E659" s="1"/>
      <c r="F659" s="1"/>
    </row>
    <row r="660" spans="1:6" ht="12.75" customHeight="1" x14ac:dyDescent="0.2">
      <c r="A660" s="1"/>
      <c r="B660" s="1"/>
      <c r="C660" s="1"/>
      <c r="D660" s="1"/>
      <c r="E660" s="1"/>
      <c r="F660" s="1"/>
    </row>
    <row r="661" spans="1:6" ht="12.75" customHeight="1" x14ac:dyDescent="0.2">
      <c r="A661" s="1"/>
      <c r="B661" s="1"/>
      <c r="C661" s="1"/>
      <c r="D661" s="1"/>
      <c r="E661" s="1"/>
      <c r="F661" s="1"/>
    </row>
    <row r="662" spans="1:6" ht="12.75" customHeight="1" x14ac:dyDescent="0.2">
      <c r="A662" s="1"/>
      <c r="B662" s="1"/>
      <c r="C662" s="1"/>
      <c r="D662" s="1"/>
      <c r="E662" s="1"/>
      <c r="F662" s="1"/>
    </row>
    <row r="663" spans="1:6" ht="12.75" customHeight="1" x14ac:dyDescent="0.2">
      <c r="A663" s="1"/>
      <c r="B663" s="1"/>
      <c r="C663" s="1"/>
      <c r="D663" s="1"/>
      <c r="E663" s="1"/>
      <c r="F663" s="1"/>
    </row>
    <row r="664" spans="1:6" ht="12.75" customHeight="1" x14ac:dyDescent="0.2">
      <c r="A664" s="1"/>
      <c r="B664" s="1"/>
      <c r="C664" s="1"/>
      <c r="D664" s="1"/>
      <c r="E664" s="1"/>
      <c r="F664" s="1"/>
    </row>
    <row r="665" spans="1:6" ht="12.75" customHeight="1" x14ac:dyDescent="0.2">
      <c r="A665" s="1"/>
      <c r="B665" s="1"/>
      <c r="C665" s="1"/>
      <c r="D665" s="1"/>
      <c r="E665" s="1"/>
      <c r="F665" s="1"/>
    </row>
    <row r="666" spans="1:6" ht="12.75" customHeight="1" x14ac:dyDescent="0.2">
      <c r="A666" s="1"/>
      <c r="B666" s="1"/>
      <c r="C666" s="1"/>
      <c r="D666" s="1"/>
      <c r="E666" s="1"/>
      <c r="F666" s="1"/>
    </row>
    <row r="667" spans="1:6" ht="12.75" customHeight="1" x14ac:dyDescent="0.2">
      <c r="A667" s="1"/>
      <c r="B667" s="1"/>
      <c r="C667" s="1"/>
      <c r="D667" s="1"/>
      <c r="E667" s="1"/>
      <c r="F667" s="1"/>
    </row>
    <row r="668" spans="1:6" ht="12.75" customHeight="1" x14ac:dyDescent="0.2">
      <c r="A668" s="1"/>
      <c r="B668" s="1"/>
      <c r="C668" s="1"/>
      <c r="D668" s="1"/>
      <c r="E668" s="1"/>
      <c r="F668" s="1"/>
    </row>
    <row r="669" spans="1:6" ht="12.75" customHeight="1" x14ac:dyDescent="0.2">
      <c r="A669" s="1"/>
      <c r="B669" s="1"/>
      <c r="C669" s="1"/>
      <c r="D669" s="1"/>
      <c r="E669" s="1"/>
      <c r="F669" s="1"/>
    </row>
    <row r="670" spans="1:6" ht="12.75" customHeight="1" x14ac:dyDescent="0.2">
      <c r="A670" s="1"/>
      <c r="B670" s="1"/>
      <c r="C670" s="1"/>
      <c r="D670" s="1"/>
      <c r="E670" s="1"/>
      <c r="F670" s="1"/>
    </row>
    <row r="671" spans="1:6" ht="12.75" customHeight="1" x14ac:dyDescent="0.2">
      <c r="A671" s="1"/>
      <c r="B671" s="1"/>
      <c r="C671" s="1"/>
      <c r="D671" s="1"/>
      <c r="E671" s="1"/>
      <c r="F671" s="1"/>
    </row>
    <row r="672" spans="1:6" ht="12.75" customHeight="1" x14ac:dyDescent="0.2">
      <c r="A672" s="1"/>
      <c r="B672" s="1"/>
      <c r="C672" s="1"/>
      <c r="D672" s="1"/>
      <c r="E672" s="1"/>
      <c r="F672" s="1"/>
    </row>
    <row r="673" spans="1:6" ht="12.75" customHeight="1" x14ac:dyDescent="0.2">
      <c r="A673" s="1"/>
      <c r="B673" s="1"/>
      <c r="C673" s="1"/>
      <c r="D673" s="1"/>
      <c r="E673" s="1"/>
      <c r="F673" s="1"/>
    </row>
    <row r="674" spans="1:6" ht="12.75" customHeight="1" x14ac:dyDescent="0.2">
      <c r="A674" s="1"/>
      <c r="B674" s="1"/>
      <c r="C674" s="1"/>
      <c r="D674" s="1"/>
      <c r="E674" s="1"/>
      <c r="F674" s="1"/>
    </row>
    <row r="675" spans="1:6" ht="12.75" customHeight="1" x14ac:dyDescent="0.2">
      <c r="A675" s="1"/>
      <c r="B675" s="1"/>
      <c r="C675" s="1"/>
      <c r="D675" s="1"/>
      <c r="E675" s="1"/>
      <c r="F675" s="1"/>
    </row>
    <row r="676" spans="1:6" ht="12.75" customHeight="1" x14ac:dyDescent="0.2">
      <c r="A676" s="1"/>
      <c r="B676" s="1"/>
      <c r="C676" s="1"/>
      <c r="D676" s="1"/>
      <c r="E676" s="1"/>
      <c r="F676" s="1"/>
    </row>
    <row r="677" spans="1:6" ht="12.75" customHeight="1" x14ac:dyDescent="0.2">
      <c r="A677" s="1"/>
      <c r="B677" s="1"/>
      <c r="C677" s="1"/>
      <c r="D677" s="1"/>
      <c r="E677" s="1"/>
      <c r="F677" s="1"/>
    </row>
    <row r="678" spans="1:6" ht="12.75" customHeight="1" x14ac:dyDescent="0.2">
      <c r="A678" s="1"/>
      <c r="B678" s="1"/>
      <c r="C678" s="1"/>
      <c r="D678" s="1"/>
      <c r="E678" s="1"/>
      <c r="F678" s="1"/>
    </row>
    <row r="679" spans="1:6" ht="12.75" customHeight="1" x14ac:dyDescent="0.2">
      <c r="A679" s="1"/>
      <c r="B679" s="1"/>
      <c r="C679" s="1"/>
      <c r="D679" s="1"/>
      <c r="E679" s="1"/>
      <c r="F679" s="1"/>
    </row>
    <row r="680" spans="1:6" ht="12.75" customHeight="1" x14ac:dyDescent="0.2">
      <c r="A680" s="1"/>
      <c r="B680" s="1"/>
      <c r="C680" s="1"/>
      <c r="D680" s="1"/>
      <c r="E680" s="1"/>
      <c r="F680" s="1"/>
    </row>
    <row r="681" spans="1:6" ht="12.75" customHeight="1" x14ac:dyDescent="0.2">
      <c r="A681" s="1"/>
      <c r="B681" s="1"/>
      <c r="C681" s="1"/>
      <c r="D681" s="1"/>
      <c r="E681" s="1"/>
      <c r="F681" s="1"/>
    </row>
    <row r="682" spans="1:6" ht="12.75" customHeight="1" x14ac:dyDescent="0.2">
      <c r="A682" s="1"/>
      <c r="B682" s="1"/>
      <c r="C682" s="1"/>
      <c r="D682" s="1"/>
      <c r="E682" s="1"/>
      <c r="F682" s="1"/>
    </row>
    <row r="683" spans="1:6" ht="12.75" customHeight="1" x14ac:dyDescent="0.2">
      <c r="A683" s="1"/>
      <c r="B683" s="1"/>
      <c r="C683" s="1"/>
      <c r="D683" s="1"/>
      <c r="E683" s="1"/>
      <c r="F683" s="1"/>
    </row>
    <row r="684" spans="1:6" ht="12.75" customHeight="1" x14ac:dyDescent="0.2">
      <c r="A684" s="1"/>
      <c r="B684" s="1"/>
      <c r="C684" s="1"/>
      <c r="D684" s="1"/>
      <c r="E684" s="1"/>
      <c r="F684" s="1"/>
    </row>
    <row r="685" spans="1:6" ht="12.75" customHeight="1" x14ac:dyDescent="0.2">
      <c r="A685" s="1"/>
      <c r="B685" s="1"/>
      <c r="C685" s="1"/>
      <c r="D685" s="1"/>
      <c r="E685" s="1"/>
      <c r="F685" s="1"/>
    </row>
    <row r="686" spans="1:6" ht="12.75" customHeight="1" x14ac:dyDescent="0.2">
      <c r="A686" s="1"/>
      <c r="B686" s="1"/>
      <c r="C686" s="1"/>
      <c r="D686" s="1"/>
      <c r="E686" s="1"/>
      <c r="F686" s="1"/>
    </row>
    <row r="687" spans="1:6" ht="12.75" customHeight="1" x14ac:dyDescent="0.2">
      <c r="A687" s="1"/>
      <c r="B687" s="1"/>
      <c r="C687" s="1"/>
      <c r="D687" s="1"/>
      <c r="E687" s="1"/>
      <c r="F687" s="1"/>
    </row>
    <row r="688" spans="1:6" ht="12.75" customHeight="1" x14ac:dyDescent="0.2">
      <c r="A688" s="1"/>
      <c r="B688" s="1"/>
      <c r="C688" s="1"/>
      <c r="D688" s="1"/>
      <c r="E688" s="1"/>
      <c r="F688" s="1"/>
    </row>
    <row r="689" spans="1:6" ht="12.75" customHeight="1" x14ac:dyDescent="0.2">
      <c r="A689" s="1"/>
      <c r="B689" s="1"/>
      <c r="C689" s="1"/>
      <c r="D689" s="1"/>
      <c r="E689" s="1"/>
      <c r="F689" s="1"/>
    </row>
    <row r="690" spans="1:6" ht="12.75" customHeight="1" x14ac:dyDescent="0.2">
      <c r="A690" s="1"/>
      <c r="B690" s="1"/>
      <c r="C690" s="1"/>
      <c r="D690" s="1"/>
      <c r="E690" s="1"/>
      <c r="F690" s="1"/>
    </row>
    <row r="691" spans="1:6" ht="12.75" customHeight="1" x14ac:dyDescent="0.2">
      <c r="A691" s="1"/>
      <c r="B691" s="1"/>
      <c r="C691" s="1"/>
      <c r="D691" s="1"/>
      <c r="E691" s="1"/>
      <c r="F691" s="1"/>
    </row>
    <row r="692" spans="1:6" ht="12.75" customHeight="1" x14ac:dyDescent="0.2">
      <c r="A692" s="1"/>
      <c r="B692" s="1"/>
      <c r="C692" s="1"/>
      <c r="D692" s="1"/>
      <c r="E692" s="1"/>
      <c r="F692" s="1"/>
    </row>
    <row r="693" spans="1:6" ht="12.75" customHeight="1" x14ac:dyDescent="0.2">
      <c r="A693" s="1"/>
      <c r="B693" s="1"/>
      <c r="C693" s="1"/>
      <c r="D693" s="1"/>
      <c r="E693" s="1"/>
      <c r="F693" s="1"/>
    </row>
    <row r="694" spans="1:6" ht="12.75" customHeight="1" x14ac:dyDescent="0.2">
      <c r="A694" s="1"/>
      <c r="B694" s="1"/>
      <c r="C694" s="1"/>
      <c r="D694" s="1"/>
      <c r="E694" s="1"/>
      <c r="F694" s="1"/>
    </row>
    <row r="695" spans="1:6" ht="12.75" customHeight="1" x14ac:dyDescent="0.2">
      <c r="A695" s="1"/>
      <c r="B695" s="1"/>
      <c r="C695" s="1"/>
      <c r="D695" s="1"/>
      <c r="E695" s="1"/>
      <c r="F695" s="1"/>
    </row>
    <row r="696" spans="1:6" ht="12.75" customHeight="1" x14ac:dyDescent="0.2">
      <c r="A696" s="1"/>
      <c r="B696" s="1"/>
      <c r="C696" s="1"/>
      <c r="D696" s="1"/>
      <c r="E696" s="1"/>
      <c r="F696" s="1"/>
    </row>
    <row r="697" spans="1:6" ht="12.75" customHeight="1" x14ac:dyDescent="0.2">
      <c r="A697" s="1"/>
      <c r="B697" s="1"/>
      <c r="C697" s="1"/>
      <c r="D697" s="1"/>
      <c r="E697" s="1"/>
      <c r="F697" s="1"/>
    </row>
    <row r="698" spans="1:6" ht="12.75" customHeight="1" x14ac:dyDescent="0.2">
      <c r="A698" s="1"/>
      <c r="B698" s="1"/>
      <c r="C698" s="1"/>
      <c r="D698" s="1"/>
      <c r="E698" s="1"/>
      <c r="F698" s="1"/>
    </row>
    <row r="699" spans="1:6" ht="12.75" customHeight="1" x14ac:dyDescent="0.2">
      <c r="A699" s="1"/>
      <c r="B699" s="1"/>
      <c r="C699" s="1"/>
      <c r="D699" s="1"/>
      <c r="E699" s="1"/>
      <c r="F699" s="1"/>
    </row>
    <row r="700" spans="1:6" ht="12.75" customHeight="1" x14ac:dyDescent="0.2">
      <c r="A700" s="1"/>
      <c r="B700" s="1"/>
      <c r="C700" s="1"/>
      <c r="D700" s="1"/>
      <c r="E700" s="1"/>
      <c r="F700" s="1"/>
    </row>
    <row r="701" spans="1:6" ht="12.75" customHeight="1" x14ac:dyDescent="0.2">
      <c r="A701" s="1"/>
      <c r="B701" s="1"/>
      <c r="C701" s="1"/>
      <c r="D701" s="1"/>
      <c r="E701" s="1"/>
      <c r="F701" s="1"/>
    </row>
    <row r="702" spans="1:6" ht="12.75" customHeight="1" x14ac:dyDescent="0.2">
      <c r="A702" s="1"/>
      <c r="B702" s="1"/>
      <c r="C702" s="1"/>
      <c r="D702" s="1"/>
      <c r="E702" s="1"/>
      <c r="F702" s="1"/>
    </row>
    <row r="703" spans="1:6" ht="12.75" customHeight="1" x14ac:dyDescent="0.2">
      <c r="A703" s="1"/>
      <c r="B703" s="1"/>
      <c r="C703" s="1"/>
      <c r="D703" s="1"/>
      <c r="E703" s="1"/>
      <c r="F703" s="1"/>
    </row>
    <row r="704" spans="1:6" ht="12.75" customHeight="1" x14ac:dyDescent="0.2">
      <c r="A704" s="1"/>
      <c r="B704" s="1"/>
      <c r="C704" s="1"/>
      <c r="D704" s="1"/>
      <c r="E704" s="1"/>
      <c r="F704" s="1"/>
    </row>
    <row r="705" spans="1:6" ht="12.75" customHeight="1" x14ac:dyDescent="0.2">
      <c r="A705" s="1"/>
      <c r="B705" s="1"/>
      <c r="C705" s="1"/>
      <c r="D705" s="1"/>
      <c r="E705" s="1"/>
      <c r="F705" s="1"/>
    </row>
    <row r="706" spans="1:6" ht="12.75" customHeight="1" x14ac:dyDescent="0.2">
      <c r="A706" s="1"/>
      <c r="B706" s="1"/>
      <c r="C706" s="1"/>
      <c r="D706" s="1"/>
      <c r="E706" s="1"/>
      <c r="F706" s="1"/>
    </row>
    <row r="707" spans="1:6" ht="12.75" customHeight="1" x14ac:dyDescent="0.2">
      <c r="A707" s="1"/>
      <c r="B707" s="1"/>
      <c r="C707" s="1"/>
      <c r="D707" s="1"/>
      <c r="E707" s="1"/>
      <c r="F707" s="1"/>
    </row>
    <row r="708" spans="1:6" ht="12.75" customHeight="1" x14ac:dyDescent="0.2">
      <c r="A708" s="1"/>
      <c r="B708" s="1"/>
      <c r="C708" s="1"/>
      <c r="D708" s="1"/>
      <c r="E708" s="1"/>
      <c r="F708" s="1"/>
    </row>
    <row r="709" spans="1:6" ht="12.75" customHeight="1" x14ac:dyDescent="0.2">
      <c r="A709" s="1"/>
      <c r="B709" s="1"/>
      <c r="C709" s="1"/>
      <c r="D709" s="1"/>
      <c r="E709" s="1"/>
      <c r="F709" s="1"/>
    </row>
    <row r="710" spans="1:6" ht="12.75" customHeight="1" x14ac:dyDescent="0.2">
      <c r="A710" s="1"/>
      <c r="B710" s="1"/>
      <c r="C710" s="1"/>
      <c r="D710" s="1"/>
      <c r="E710" s="1"/>
      <c r="F710" s="1"/>
    </row>
    <row r="711" spans="1:6" ht="12.75" customHeight="1" x14ac:dyDescent="0.2">
      <c r="A711" s="1"/>
      <c r="B711" s="1"/>
      <c r="C711" s="1"/>
      <c r="D711" s="1"/>
      <c r="E711" s="1"/>
      <c r="F711" s="1"/>
    </row>
    <row r="712" spans="1:6" ht="12.75" customHeight="1" x14ac:dyDescent="0.2">
      <c r="A712" s="1"/>
      <c r="B712" s="1"/>
      <c r="C712" s="1"/>
      <c r="D712" s="1"/>
      <c r="E712" s="1"/>
      <c r="F712" s="1"/>
    </row>
    <row r="713" spans="1:6" ht="12.75" customHeight="1" x14ac:dyDescent="0.2">
      <c r="A713" s="1"/>
      <c r="B713" s="1"/>
      <c r="C713" s="1"/>
      <c r="D713" s="1"/>
      <c r="E713" s="1"/>
      <c r="F713" s="1"/>
    </row>
    <row r="714" spans="1:6" ht="12.75" customHeight="1" x14ac:dyDescent="0.2">
      <c r="A714" s="1"/>
      <c r="B714" s="1"/>
      <c r="C714" s="1"/>
      <c r="D714" s="1"/>
      <c r="E714" s="1"/>
      <c r="F714" s="1"/>
    </row>
    <row r="715" spans="1:6" ht="12.75" customHeight="1" x14ac:dyDescent="0.2">
      <c r="A715" s="1"/>
      <c r="B715" s="1"/>
      <c r="C715" s="1"/>
      <c r="D715" s="1"/>
      <c r="E715" s="1"/>
      <c r="F715" s="1"/>
    </row>
    <row r="716" spans="1:6" ht="12.75" customHeight="1" x14ac:dyDescent="0.2">
      <c r="A716" s="1"/>
      <c r="B716" s="1"/>
      <c r="C716" s="1"/>
      <c r="D716" s="1"/>
      <c r="E716" s="1"/>
      <c r="F716" s="1"/>
    </row>
    <row r="717" spans="1:6" ht="12.75" customHeight="1" x14ac:dyDescent="0.2">
      <c r="A717" s="1"/>
      <c r="B717" s="1"/>
      <c r="C717" s="1"/>
      <c r="D717" s="1"/>
      <c r="E717" s="1"/>
      <c r="F717" s="1"/>
    </row>
    <row r="718" spans="1:6" ht="12.75" customHeight="1" x14ac:dyDescent="0.2">
      <c r="A718" s="1"/>
      <c r="B718" s="1"/>
      <c r="C718" s="1"/>
      <c r="D718" s="1"/>
      <c r="E718" s="1"/>
      <c r="F718" s="1"/>
    </row>
    <row r="719" spans="1:6" ht="12.75" customHeight="1" x14ac:dyDescent="0.2">
      <c r="A719" s="1"/>
      <c r="B719" s="1"/>
      <c r="C719" s="1"/>
      <c r="D719" s="1"/>
      <c r="E719" s="1"/>
      <c r="F719" s="1"/>
    </row>
    <row r="720" spans="1:6" ht="12.75" customHeight="1" x14ac:dyDescent="0.2">
      <c r="A720" s="1"/>
      <c r="B720" s="1"/>
      <c r="C720" s="1"/>
      <c r="D720" s="1"/>
      <c r="E720" s="1"/>
      <c r="F720" s="1"/>
    </row>
    <row r="721" spans="1:6" ht="12.75" customHeight="1" x14ac:dyDescent="0.2">
      <c r="A721" s="1"/>
      <c r="B721" s="1"/>
      <c r="C721" s="1"/>
      <c r="D721" s="1"/>
      <c r="E721" s="1"/>
      <c r="F721" s="1"/>
    </row>
    <row r="722" spans="1:6" ht="12.75" customHeight="1" x14ac:dyDescent="0.2">
      <c r="A722" s="1"/>
      <c r="B722" s="1"/>
      <c r="C722" s="1"/>
      <c r="D722" s="1"/>
      <c r="E722" s="1"/>
      <c r="F722" s="1"/>
    </row>
    <row r="723" spans="1:6" ht="12.75" customHeight="1" x14ac:dyDescent="0.2">
      <c r="A723" s="1"/>
      <c r="B723" s="1"/>
      <c r="C723" s="1"/>
      <c r="D723" s="1"/>
      <c r="E723" s="1"/>
      <c r="F723" s="1"/>
    </row>
    <row r="724" spans="1:6" ht="12.75" customHeight="1" x14ac:dyDescent="0.2">
      <c r="A724" s="1"/>
      <c r="B724" s="1"/>
      <c r="C724" s="1"/>
      <c r="D724" s="1"/>
      <c r="E724" s="1"/>
      <c r="F724" s="1"/>
    </row>
    <row r="725" spans="1:6" ht="12.75" customHeight="1" x14ac:dyDescent="0.2">
      <c r="A725" s="1"/>
      <c r="B725" s="1"/>
      <c r="C725" s="1"/>
      <c r="D725" s="1"/>
      <c r="E725" s="1"/>
      <c r="F725" s="1"/>
    </row>
    <row r="726" spans="1:6" ht="12.75" customHeight="1" x14ac:dyDescent="0.2">
      <c r="A726" s="1"/>
      <c r="B726" s="1"/>
      <c r="C726" s="1"/>
      <c r="D726" s="1"/>
      <c r="E726" s="1"/>
      <c r="F726" s="1"/>
    </row>
    <row r="727" spans="1:6" ht="12.75" customHeight="1" x14ac:dyDescent="0.2">
      <c r="A727" s="1"/>
      <c r="B727" s="1"/>
      <c r="C727" s="1"/>
      <c r="D727" s="1"/>
      <c r="E727" s="1"/>
      <c r="F727" s="1"/>
    </row>
    <row r="728" spans="1:6" ht="12.75" customHeight="1" x14ac:dyDescent="0.2">
      <c r="A728" s="1"/>
      <c r="B728" s="1"/>
      <c r="C728" s="1"/>
      <c r="D728" s="1"/>
      <c r="E728" s="1"/>
      <c r="F728" s="1"/>
    </row>
    <row r="729" spans="1:6" ht="12.75" customHeight="1" x14ac:dyDescent="0.2">
      <c r="A729" s="1"/>
      <c r="B729" s="1"/>
      <c r="C729" s="1"/>
      <c r="D729" s="1"/>
      <c r="E729" s="1"/>
      <c r="F729" s="1"/>
    </row>
    <row r="730" spans="1:6" ht="12.75" customHeight="1" x14ac:dyDescent="0.2">
      <c r="A730" s="1"/>
      <c r="B730" s="1"/>
      <c r="C730" s="1"/>
      <c r="D730" s="1"/>
      <c r="E730" s="1"/>
      <c r="F730" s="1"/>
    </row>
    <row r="731" spans="1:6" ht="12.75" customHeight="1" x14ac:dyDescent="0.2">
      <c r="A731" s="1"/>
      <c r="B731" s="1"/>
      <c r="C731" s="1"/>
      <c r="D731" s="1"/>
      <c r="E731" s="1"/>
      <c r="F731" s="1"/>
    </row>
    <row r="732" spans="1:6" ht="12.75" customHeight="1" x14ac:dyDescent="0.2">
      <c r="A732" s="1"/>
      <c r="B732" s="1"/>
      <c r="C732" s="1"/>
      <c r="D732" s="1"/>
      <c r="E732" s="1"/>
      <c r="F732" s="1"/>
    </row>
    <row r="733" spans="1:6" ht="12.75" customHeight="1" x14ac:dyDescent="0.2">
      <c r="A733" s="1"/>
      <c r="B733" s="1"/>
      <c r="C733" s="1"/>
      <c r="D733" s="1"/>
      <c r="E733" s="1"/>
      <c r="F733" s="1"/>
    </row>
    <row r="734" spans="1:6" ht="12.75" customHeight="1" x14ac:dyDescent="0.2">
      <c r="A734" s="1"/>
      <c r="B734" s="1"/>
      <c r="C734" s="1"/>
      <c r="D734" s="1"/>
      <c r="E734" s="1"/>
      <c r="F734" s="1"/>
    </row>
    <row r="735" spans="1:6" ht="12.75" customHeight="1" x14ac:dyDescent="0.2">
      <c r="A735" s="1"/>
      <c r="B735" s="1"/>
      <c r="C735" s="1"/>
      <c r="D735" s="1"/>
      <c r="E735" s="1"/>
      <c r="F735" s="1"/>
    </row>
    <row r="736" spans="1:6" ht="12.75" customHeight="1" x14ac:dyDescent="0.2">
      <c r="A736" s="1"/>
      <c r="B736" s="1"/>
      <c r="C736" s="1"/>
      <c r="D736" s="1"/>
      <c r="E736" s="1"/>
      <c r="F736" s="1"/>
    </row>
    <row r="737" spans="1:6" ht="12.75" customHeight="1" x14ac:dyDescent="0.2">
      <c r="A737" s="1"/>
      <c r="B737" s="1"/>
      <c r="C737" s="1"/>
      <c r="D737" s="1"/>
      <c r="E737" s="1"/>
      <c r="F737" s="1"/>
    </row>
    <row r="738" spans="1:6" ht="12.75" customHeight="1" x14ac:dyDescent="0.2">
      <c r="A738" s="1"/>
      <c r="B738" s="1"/>
      <c r="C738" s="1"/>
      <c r="D738" s="1"/>
      <c r="E738" s="1"/>
      <c r="F738" s="1"/>
    </row>
    <row r="739" spans="1:6" ht="12.75" customHeight="1" x14ac:dyDescent="0.2">
      <c r="A739" s="1"/>
      <c r="B739" s="1"/>
      <c r="C739" s="1"/>
      <c r="D739" s="1"/>
      <c r="E739" s="1"/>
      <c r="F739" s="1"/>
    </row>
    <row r="740" spans="1:6" ht="12.75" customHeight="1" x14ac:dyDescent="0.2">
      <c r="A740" s="1"/>
      <c r="B740" s="1"/>
      <c r="C740" s="1"/>
      <c r="D740" s="1"/>
      <c r="E740" s="1"/>
      <c r="F740" s="1"/>
    </row>
    <row r="741" spans="1:6" ht="12.75" customHeight="1" x14ac:dyDescent="0.2">
      <c r="A741" s="1"/>
      <c r="B741" s="1"/>
      <c r="C741" s="1"/>
      <c r="D741" s="1"/>
      <c r="E741" s="1"/>
      <c r="F741" s="1"/>
    </row>
    <row r="742" spans="1:6" ht="12.75" customHeight="1" x14ac:dyDescent="0.2">
      <c r="A742" s="1"/>
      <c r="B742" s="1"/>
      <c r="C742" s="1"/>
      <c r="D742" s="1"/>
      <c r="E742" s="1"/>
      <c r="F742" s="1"/>
    </row>
    <row r="743" spans="1:6" ht="12.75" customHeight="1" x14ac:dyDescent="0.2">
      <c r="A743" s="1"/>
      <c r="B743" s="1"/>
      <c r="C743" s="1"/>
      <c r="D743" s="1"/>
      <c r="E743" s="1"/>
      <c r="F743" s="1"/>
    </row>
    <row r="744" spans="1:6" ht="12.75" customHeight="1" x14ac:dyDescent="0.2">
      <c r="A744" s="1"/>
      <c r="B744" s="1"/>
      <c r="C744" s="1"/>
      <c r="D744" s="1"/>
      <c r="E744" s="1"/>
      <c r="F744" s="1"/>
    </row>
    <row r="745" spans="1:6" ht="12.75" customHeight="1" x14ac:dyDescent="0.2">
      <c r="A745" s="1"/>
      <c r="B745" s="1"/>
      <c r="C745" s="1"/>
      <c r="D745" s="1"/>
      <c r="E745" s="1"/>
      <c r="F745" s="1"/>
    </row>
    <row r="746" spans="1:6" ht="12.75" customHeight="1" x14ac:dyDescent="0.2">
      <c r="A746" s="1"/>
      <c r="B746" s="1"/>
      <c r="C746" s="1"/>
      <c r="D746" s="1"/>
      <c r="E746" s="1"/>
      <c r="F746" s="1"/>
    </row>
    <row r="747" spans="1:6" ht="12.75" customHeight="1" x14ac:dyDescent="0.2">
      <c r="A747" s="1"/>
      <c r="B747" s="1"/>
      <c r="C747" s="1"/>
      <c r="D747" s="1"/>
      <c r="E747" s="1"/>
      <c r="F747" s="1"/>
    </row>
    <row r="748" spans="1:6" ht="12.75" customHeight="1" x14ac:dyDescent="0.2">
      <c r="A748" s="1"/>
      <c r="B748" s="1"/>
      <c r="C748" s="1"/>
      <c r="D748" s="1"/>
      <c r="E748" s="1"/>
      <c r="F748" s="1"/>
    </row>
    <row r="749" spans="1:6" ht="12.75" customHeight="1" x14ac:dyDescent="0.2">
      <c r="A749" s="1"/>
      <c r="B749" s="1"/>
      <c r="C749" s="1"/>
      <c r="D749" s="1"/>
      <c r="E749" s="1"/>
      <c r="F749" s="1"/>
    </row>
    <row r="750" spans="1:6" ht="12.75" customHeight="1" x14ac:dyDescent="0.2">
      <c r="A750" s="1"/>
      <c r="B750" s="1"/>
      <c r="C750" s="1"/>
      <c r="D750" s="1"/>
      <c r="E750" s="1"/>
      <c r="F750" s="1"/>
    </row>
    <row r="751" spans="1:6" ht="12.75" customHeight="1" x14ac:dyDescent="0.2">
      <c r="A751" s="1"/>
      <c r="B751" s="1"/>
      <c r="C751" s="1"/>
      <c r="D751" s="1"/>
      <c r="E751" s="1"/>
      <c r="F751" s="1"/>
    </row>
    <row r="752" spans="1:6" ht="12.75" customHeight="1" x14ac:dyDescent="0.2">
      <c r="A752" s="1"/>
      <c r="B752" s="1"/>
      <c r="C752" s="1"/>
      <c r="D752" s="1"/>
      <c r="E752" s="1"/>
      <c r="F752" s="1"/>
    </row>
    <row r="753" spans="1:6" ht="12.75" customHeight="1" x14ac:dyDescent="0.2">
      <c r="A753" s="1"/>
      <c r="B753" s="1"/>
      <c r="C753" s="1"/>
      <c r="D753" s="1"/>
      <c r="E753" s="1"/>
      <c r="F753" s="1"/>
    </row>
    <row r="754" spans="1:6" ht="12.75" customHeight="1" x14ac:dyDescent="0.2">
      <c r="A754" s="1"/>
      <c r="B754" s="1"/>
      <c r="C754" s="1"/>
      <c r="D754" s="1"/>
      <c r="E754" s="1"/>
      <c r="F754" s="1"/>
    </row>
    <row r="755" spans="1:6" ht="12.75" customHeight="1" x14ac:dyDescent="0.2">
      <c r="A755" s="1"/>
      <c r="B755" s="1"/>
      <c r="C755" s="1"/>
      <c r="D755" s="1"/>
      <c r="E755" s="1"/>
      <c r="F755" s="1"/>
    </row>
    <row r="756" spans="1:6" ht="12.75" customHeight="1" x14ac:dyDescent="0.2">
      <c r="A756" s="1"/>
      <c r="B756" s="1"/>
      <c r="C756" s="1"/>
      <c r="D756" s="1"/>
      <c r="E756" s="1"/>
      <c r="F756" s="1"/>
    </row>
    <row r="757" spans="1:6" ht="12.75" customHeight="1" x14ac:dyDescent="0.2">
      <c r="A757" s="1"/>
      <c r="B757" s="1"/>
      <c r="C757" s="1"/>
      <c r="D757" s="1"/>
      <c r="E757" s="1"/>
      <c r="F757" s="1"/>
    </row>
    <row r="758" spans="1:6" ht="12.75" customHeight="1" x14ac:dyDescent="0.2">
      <c r="A758" s="1"/>
      <c r="B758" s="1"/>
      <c r="C758" s="1"/>
      <c r="D758" s="1"/>
      <c r="E758" s="1"/>
      <c r="F758" s="1"/>
    </row>
    <row r="759" spans="1:6" ht="12.75" customHeight="1" x14ac:dyDescent="0.2">
      <c r="A759" s="1"/>
      <c r="B759" s="1"/>
      <c r="C759" s="1"/>
      <c r="D759" s="1"/>
      <c r="E759" s="1"/>
      <c r="F759" s="1"/>
    </row>
    <row r="760" spans="1:6" ht="12.75" customHeight="1" x14ac:dyDescent="0.2">
      <c r="A760" s="1"/>
      <c r="B760" s="1"/>
      <c r="C760" s="1"/>
      <c r="D760" s="1"/>
      <c r="E760" s="1"/>
      <c r="F760" s="1"/>
    </row>
    <row r="761" spans="1:6" ht="12.75" customHeight="1" x14ac:dyDescent="0.2">
      <c r="A761" s="1"/>
      <c r="B761" s="1"/>
      <c r="C761" s="1"/>
      <c r="D761" s="1"/>
      <c r="E761" s="1"/>
      <c r="F761" s="1"/>
    </row>
    <row r="762" spans="1:6" ht="12.75" customHeight="1" x14ac:dyDescent="0.2">
      <c r="A762" s="1"/>
      <c r="B762" s="1"/>
      <c r="C762" s="1"/>
      <c r="D762" s="1"/>
      <c r="E762" s="1"/>
      <c r="F762" s="1"/>
    </row>
    <row r="763" spans="1:6" ht="12.75" customHeight="1" x14ac:dyDescent="0.2">
      <c r="A763" s="1"/>
      <c r="B763" s="1"/>
      <c r="C763" s="1"/>
      <c r="D763" s="1"/>
      <c r="E763" s="1"/>
      <c r="F763" s="1"/>
    </row>
    <row r="764" spans="1:6" ht="12.75" customHeight="1" x14ac:dyDescent="0.2">
      <c r="A764" s="1"/>
      <c r="B764" s="1"/>
      <c r="C764" s="1"/>
      <c r="D764" s="1"/>
      <c r="E764" s="1"/>
      <c r="F764" s="1"/>
    </row>
    <row r="765" spans="1:6" ht="12.75" customHeight="1" x14ac:dyDescent="0.2">
      <c r="A765" s="1"/>
      <c r="B765" s="1"/>
      <c r="C765" s="1"/>
      <c r="D765" s="1"/>
      <c r="E765" s="1"/>
      <c r="F765" s="1"/>
    </row>
    <row r="766" spans="1:6" ht="12.75" customHeight="1" x14ac:dyDescent="0.2">
      <c r="A766" s="1"/>
      <c r="B766" s="1"/>
      <c r="C766" s="1"/>
      <c r="D766" s="1"/>
      <c r="E766" s="1"/>
      <c r="F766" s="1"/>
    </row>
    <row r="767" spans="1:6" ht="12.75" customHeight="1" x14ac:dyDescent="0.2">
      <c r="A767" s="1"/>
      <c r="B767" s="1"/>
      <c r="C767" s="1"/>
      <c r="D767" s="1"/>
      <c r="E767" s="1"/>
      <c r="F767" s="1"/>
    </row>
    <row r="768" spans="1:6" ht="12.75" customHeight="1" x14ac:dyDescent="0.2">
      <c r="A768" s="1"/>
      <c r="B768" s="1"/>
      <c r="C768" s="1"/>
      <c r="D768" s="1"/>
      <c r="E768" s="1"/>
      <c r="F768" s="1"/>
    </row>
    <row r="769" spans="1:6" ht="12.75" customHeight="1" x14ac:dyDescent="0.2">
      <c r="A769" s="1"/>
      <c r="B769" s="1"/>
      <c r="C769" s="1"/>
      <c r="D769" s="1"/>
      <c r="E769" s="1"/>
      <c r="F769" s="1"/>
    </row>
    <row r="770" spans="1:6" ht="12.75" customHeight="1" x14ac:dyDescent="0.2">
      <c r="A770" s="1"/>
      <c r="B770" s="1"/>
      <c r="C770" s="1"/>
      <c r="D770" s="1"/>
      <c r="E770" s="1"/>
      <c r="F770" s="1"/>
    </row>
    <row r="771" spans="1:6" ht="12.75" customHeight="1" x14ac:dyDescent="0.2">
      <c r="A771" s="1"/>
      <c r="B771" s="1"/>
      <c r="C771" s="1"/>
      <c r="D771" s="1"/>
      <c r="E771" s="1"/>
      <c r="F771" s="1"/>
    </row>
    <row r="772" spans="1:6" ht="12.75" customHeight="1" x14ac:dyDescent="0.2">
      <c r="A772" s="1"/>
      <c r="B772" s="1"/>
      <c r="C772" s="1"/>
      <c r="D772" s="1"/>
      <c r="E772" s="1"/>
      <c r="F772" s="1"/>
    </row>
    <row r="773" spans="1:6" ht="12.75" customHeight="1" x14ac:dyDescent="0.2">
      <c r="A773" s="1"/>
      <c r="B773" s="1"/>
      <c r="C773" s="1"/>
      <c r="D773" s="1"/>
      <c r="E773" s="1"/>
      <c r="F773" s="1"/>
    </row>
    <row r="774" spans="1:6" ht="12.75" customHeight="1" x14ac:dyDescent="0.2">
      <c r="A774" s="1"/>
      <c r="B774" s="1"/>
      <c r="C774" s="1"/>
      <c r="D774" s="1"/>
      <c r="E774" s="1"/>
      <c r="F774" s="1"/>
    </row>
    <row r="775" spans="1:6" ht="12.75" customHeight="1" x14ac:dyDescent="0.2">
      <c r="A775" s="1"/>
      <c r="B775" s="1"/>
      <c r="C775" s="1"/>
      <c r="D775" s="1"/>
      <c r="E775" s="1"/>
      <c r="F775" s="1"/>
    </row>
    <row r="776" spans="1:6" ht="12.75" customHeight="1" x14ac:dyDescent="0.2">
      <c r="A776" s="1"/>
      <c r="B776" s="1"/>
      <c r="C776" s="1"/>
      <c r="D776" s="1"/>
      <c r="E776" s="1"/>
      <c r="F776" s="1"/>
    </row>
    <row r="777" spans="1:6" ht="12.75" customHeight="1" x14ac:dyDescent="0.2">
      <c r="A777" s="1"/>
      <c r="B777" s="1"/>
      <c r="C777" s="1"/>
      <c r="D777" s="1"/>
      <c r="E777" s="1"/>
      <c r="F777" s="1"/>
    </row>
    <row r="778" spans="1:6" ht="12.75" customHeight="1" x14ac:dyDescent="0.2">
      <c r="A778" s="1"/>
      <c r="B778" s="1"/>
      <c r="C778" s="1"/>
      <c r="D778" s="1"/>
      <c r="E778" s="1"/>
      <c r="F778" s="1"/>
    </row>
    <row r="779" spans="1:6" ht="12.75" customHeight="1" x14ac:dyDescent="0.2">
      <c r="A779" s="1"/>
      <c r="B779" s="1"/>
      <c r="C779" s="1"/>
      <c r="D779" s="1"/>
      <c r="E779" s="1"/>
      <c r="F779" s="1"/>
    </row>
    <row r="780" spans="1:6" ht="12.75" customHeight="1" x14ac:dyDescent="0.2">
      <c r="A780" s="1"/>
      <c r="B780" s="1"/>
      <c r="C780" s="1"/>
      <c r="D780" s="1"/>
      <c r="E780" s="1"/>
      <c r="F780" s="1"/>
    </row>
    <row r="781" spans="1:6" ht="12.75" customHeight="1" x14ac:dyDescent="0.2">
      <c r="A781" s="1"/>
      <c r="B781" s="1"/>
      <c r="C781" s="1"/>
      <c r="D781" s="1"/>
      <c r="E781" s="1"/>
      <c r="F781" s="1"/>
    </row>
    <row r="782" spans="1:6" ht="12.75" customHeight="1" x14ac:dyDescent="0.2">
      <c r="A782" s="1"/>
      <c r="B782" s="1"/>
      <c r="C782" s="1"/>
      <c r="D782" s="1"/>
      <c r="E782" s="1"/>
      <c r="F782" s="1"/>
    </row>
    <row r="783" spans="1:6" ht="12.75" customHeight="1" x14ac:dyDescent="0.2">
      <c r="A783" s="1"/>
      <c r="B783" s="1"/>
      <c r="C783" s="1"/>
      <c r="D783" s="1"/>
      <c r="E783" s="1"/>
      <c r="F783" s="1"/>
    </row>
    <row r="784" spans="1:6" ht="12.75" customHeight="1" x14ac:dyDescent="0.2">
      <c r="A784" s="1"/>
      <c r="B784" s="1"/>
      <c r="C784" s="1"/>
      <c r="D784" s="1"/>
      <c r="E784" s="1"/>
      <c r="F784" s="1"/>
    </row>
    <row r="785" spans="1:6" ht="12.75" customHeight="1" x14ac:dyDescent="0.2">
      <c r="A785" s="1"/>
      <c r="B785" s="1"/>
      <c r="C785" s="1"/>
      <c r="D785" s="1"/>
      <c r="E785" s="1"/>
      <c r="F785" s="1"/>
    </row>
    <row r="786" spans="1:6" ht="12.75" customHeight="1" x14ac:dyDescent="0.2">
      <c r="A786" s="1"/>
      <c r="B786" s="1"/>
      <c r="C786" s="1"/>
      <c r="D786" s="1"/>
      <c r="E786" s="1"/>
      <c r="F786" s="1"/>
    </row>
    <row r="787" spans="1:6" ht="12.75" customHeight="1" x14ac:dyDescent="0.2">
      <c r="A787" s="1"/>
      <c r="B787" s="1"/>
      <c r="C787" s="1"/>
      <c r="D787" s="1"/>
      <c r="E787" s="1"/>
      <c r="F787" s="1"/>
    </row>
    <row r="788" spans="1:6" ht="12.75" customHeight="1" x14ac:dyDescent="0.2">
      <c r="A788" s="1"/>
      <c r="B788" s="1"/>
      <c r="C788" s="1"/>
      <c r="D788" s="1"/>
      <c r="E788" s="1"/>
      <c r="F788" s="1"/>
    </row>
    <row r="789" spans="1:6" ht="12.75" customHeight="1" x14ac:dyDescent="0.2">
      <c r="A789" s="1"/>
      <c r="B789" s="1"/>
      <c r="C789" s="1"/>
      <c r="D789" s="1"/>
      <c r="E789" s="1"/>
      <c r="F789" s="1"/>
    </row>
    <row r="790" spans="1:6" ht="12.75" customHeight="1" x14ac:dyDescent="0.2">
      <c r="A790" s="1"/>
      <c r="B790" s="1"/>
      <c r="C790" s="1"/>
      <c r="D790" s="1"/>
      <c r="E790" s="1"/>
      <c r="F790" s="1"/>
    </row>
    <row r="791" spans="1:6" ht="12.75" customHeight="1" x14ac:dyDescent="0.2">
      <c r="A791" s="1"/>
      <c r="B791" s="1"/>
      <c r="C791" s="1"/>
      <c r="D791" s="1"/>
      <c r="E791" s="1"/>
      <c r="F791" s="1"/>
    </row>
    <row r="792" spans="1:6" ht="12.75" customHeight="1" x14ac:dyDescent="0.2">
      <c r="A792" s="1"/>
      <c r="B792" s="1"/>
      <c r="C792" s="1"/>
      <c r="D792" s="1"/>
      <c r="E792" s="1"/>
      <c r="F792" s="1"/>
    </row>
    <row r="793" spans="1:6" ht="12.75" customHeight="1" x14ac:dyDescent="0.2">
      <c r="A793" s="1"/>
      <c r="B793" s="1"/>
      <c r="C793" s="1"/>
      <c r="D793" s="1"/>
      <c r="E793" s="1"/>
      <c r="F793" s="1"/>
    </row>
    <row r="794" spans="1:6" ht="12.75" customHeight="1" x14ac:dyDescent="0.2">
      <c r="A794" s="1"/>
      <c r="B794" s="1"/>
      <c r="C794" s="1"/>
      <c r="D794" s="1"/>
      <c r="E794" s="1"/>
      <c r="F794" s="1"/>
    </row>
    <row r="795" spans="1:6" ht="12.75" customHeight="1" x14ac:dyDescent="0.2">
      <c r="A795" s="1"/>
      <c r="B795" s="1"/>
      <c r="C795" s="1"/>
      <c r="D795" s="1"/>
      <c r="E795" s="1"/>
      <c r="F795" s="1"/>
    </row>
    <row r="796" spans="1:6" ht="12.75" customHeight="1" x14ac:dyDescent="0.2">
      <c r="A796" s="1"/>
      <c r="B796" s="1"/>
      <c r="C796" s="1"/>
      <c r="D796" s="1"/>
      <c r="E796" s="1"/>
      <c r="F796" s="1"/>
    </row>
    <row r="797" spans="1:6" ht="12.75" customHeight="1" x14ac:dyDescent="0.2">
      <c r="A797" s="1"/>
      <c r="B797" s="1"/>
      <c r="C797" s="1"/>
      <c r="D797" s="1"/>
      <c r="E797" s="1"/>
      <c r="F797" s="1"/>
    </row>
    <row r="798" spans="1:6" ht="12.75" customHeight="1" x14ac:dyDescent="0.2">
      <c r="A798" s="1"/>
      <c r="B798" s="1"/>
      <c r="C798" s="1"/>
      <c r="D798" s="1"/>
      <c r="E798" s="1"/>
      <c r="F798" s="1"/>
    </row>
    <row r="799" spans="1:6" ht="12.75" customHeight="1" x14ac:dyDescent="0.2">
      <c r="A799" s="1"/>
      <c r="B799" s="1"/>
      <c r="C799" s="1"/>
      <c r="D799" s="1"/>
      <c r="E799" s="1"/>
      <c r="F799" s="1"/>
    </row>
    <row r="800" spans="1:6" ht="12.75" customHeight="1" x14ac:dyDescent="0.2">
      <c r="A800" s="1"/>
      <c r="B800" s="1"/>
      <c r="C800" s="1"/>
      <c r="D800" s="1"/>
      <c r="E800" s="1"/>
      <c r="F800" s="1"/>
    </row>
    <row r="801" spans="1:6" ht="12.75" customHeight="1" x14ac:dyDescent="0.2">
      <c r="A801" s="1"/>
      <c r="B801" s="1"/>
      <c r="C801" s="1"/>
      <c r="D801" s="1"/>
      <c r="E801" s="1"/>
      <c r="F801" s="1"/>
    </row>
    <row r="802" spans="1:6" ht="12.75" customHeight="1" x14ac:dyDescent="0.2">
      <c r="A802" s="1"/>
      <c r="B802" s="1"/>
      <c r="C802" s="1"/>
      <c r="D802" s="1"/>
      <c r="E802" s="1"/>
      <c r="F802" s="1"/>
    </row>
    <row r="803" spans="1:6" ht="12.75" customHeight="1" x14ac:dyDescent="0.2">
      <c r="A803" s="1"/>
      <c r="B803" s="1"/>
      <c r="C803" s="1"/>
      <c r="D803" s="1"/>
      <c r="E803" s="1"/>
      <c r="F803" s="1"/>
    </row>
    <row r="804" spans="1:6" ht="12.75" customHeight="1" x14ac:dyDescent="0.2">
      <c r="A804" s="1"/>
      <c r="B804" s="1"/>
      <c r="C804" s="1"/>
      <c r="D804" s="1"/>
      <c r="E804" s="1"/>
      <c r="F804" s="1"/>
    </row>
    <row r="805" spans="1:6" ht="12.75" customHeight="1" x14ac:dyDescent="0.2">
      <c r="A805" s="1"/>
      <c r="B805" s="1"/>
      <c r="C805" s="1"/>
      <c r="D805" s="1"/>
      <c r="E805" s="1"/>
      <c r="F805" s="1"/>
    </row>
    <row r="806" spans="1:6" ht="12.75" customHeight="1" x14ac:dyDescent="0.2">
      <c r="A806" s="1"/>
      <c r="B806" s="1"/>
      <c r="C806" s="1"/>
      <c r="D806" s="1"/>
      <c r="E806" s="1"/>
      <c r="F806" s="1"/>
    </row>
    <row r="807" spans="1:6" ht="12.75" customHeight="1" x14ac:dyDescent="0.2">
      <c r="A807" s="1"/>
      <c r="B807" s="1"/>
      <c r="C807" s="1"/>
      <c r="D807" s="1"/>
      <c r="E807" s="1"/>
      <c r="F807" s="1"/>
    </row>
    <row r="808" spans="1:6" ht="12.75" customHeight="1" x14ac:dyDescent="0.2">
      <c r="A808" s="1"/>
      <c r="B808" s="1"/>
      <c r="C808" s="1"/>
      <c r="D808" s="1"/>
      <c r="E808" s="1"/>
      <c r="F808" s="1"/>
    </row>
    <row r="809" spans="1:6" ht="12.75" customHeight="1" x14ac:dyDescent="0.2">
      <c r="A809" s="1"/>
      <c r="B809" s="1"/>
      <c r="C809" s="1"/>
      <c r="D809" s="1"/>
      <c r="E809" s="1"/>
      <c r="F809" s="1"/>
    </row>
    <row r="810" spans="1:6" ht="12.75" customHeight="1" x14ac:dyDescent="0.2">
      <c r="A810" s="1"/>
      <c r="B810" s="1"/>
      <c r="C810" s="1"/>
      <c r="D810" s="1"/>
      <c r="E810" s="1"/>
      <c r="F810" s="1"/>
    </row>
    <row r="811" spans="1:6" ht="12.75" customHeight="1" x14ac:dyDescent="0.2">
      <c r="A811" s="1"/>
      <c r="B811" s="1"/>
      <c r="C811" s="1"/>
      <c r="D811" s="1"/>
      <c r="E811" s="1"/>
      <c r="F811" s="1"/>
    </row>
    <row r="812" spans="1:6" ht="12.75" customHeight="1" x14ac:dyDescent="0.2">
      <c r="A812" s="1"/>
      <c r="B812" s="1"/>
      <c r="C812" s="1"/>
      <c r="D812" s="1"/>
      <c r="E812" s="1"/>
      <c r="F812" s="1"/>
    </row>
    <row r="813" spans="1:6" ht="12.75" customHeight="1" x14ac:dyDescent="0.2">
      <c r="A813" s="1"/>
      <c r="B813" s="1"/>
      <c r="C813" s="1"/>
      <c r="D813" s="1"/>
      <c r="E813" s="1"/>
      <c r="F813" s="1"/>
    </row>
    <row r="814" spans="1:6" ht="12.75" customHeight="1" x14ac:dyDescent="0.2">
      <c r="A814" s="1"/>
      <c r="B814" s="1"/>
      <c r="C814" s="1"/>
      <c r="D814" s="1"/>
      <c r="E814" s="1"/>
      <c r="F814" s="1"/>
    </row>
    <row r="815" spans="1:6" ht="12.75" customHeight="1" x14ac:dyDescent="0.2">
      <c r="A815" s="1"/>
      <c r="B815" s="1"/>
      <c r="C815" s="1"/>
      <c r="D815" s="1"/>
      <c r="E815" s="1"/>
      <c r="F815" s="1"/>
    </row>
    <row r="816" spans="1:6" ht="12.75" customHeight="1" x14ac:dyDescent="0.2">
      <c r="A816" s="1"/>
      <c r="B816" s="1"/>
      <c r="C816" s="1"/>
      <c r="D816" s="1"/>
      <c r="E816" s="1"/>
      <c r="F816" s="1"/>
    </row>
    <row r="817" spans="1:6" ht="12.75" customHeight="1" x14ac:dyDescent="0.2">
      <c r="A817" s="1"/>
      <c r="B817" s="1"/>
      <c r="C817" s="1"/>
      <c r="D817" s="1"/>
      <c r="E817" s="1"/>
      <c r="F817" s="1"/>
    </row>
    <row r="818" spans="1:6" ht="12.75" customHeight="1" x14ac:dyDescent="0.2">
      <c r="A818" s="1"/>
      <c r="B818" s="1"/>
      <c r="C818" s="1"/>
      <c r="D818" s="1"/>
      <c r="E818" s="1"/>
      <c r="F818" s="1"/>
    </row>
    <row r="819" spans="1:6" ht="12.75" customHeight="1" x14ac:dyDescent="0.2">
      <c r="A819" s="1"/>
      <c r="B819" s="1"/>
      <c r="C819" s="1"/>
      <c r="D819" s="1"/>
      <c r="E819" s="1"/>
      <c r="F819" s="1"/>
    </row>
    <row r="820" spans="1:6" ht="12.75" customHeight="1" x14ac:dyDescent="0.2">
      <c r="A820" s="1"/>
      <c r="B820" s="1"/>
      <c r="C820" s="1"/>
      <c r="D820" s="1"/>
      <c r="E820" s="1"/>
      <c r="F820" s="1"/>
    </row>
    <row r="821" spans="1:6" ht="12.75" customHeight="1" x14ac:dyDescent="0.2">
      <c r="A821" s="1"/>
      <c r="B821" s="1"/>
      <c r="C821" s="1"/>
      <c r="D821" s="1"/>
      <c r="E821" s="1"/>
      <c r="F821" s="1"/>
    </row>
    <row r="822" spans="1:6" ht="12.75" customHeight="1" x14ac:dyDescent="0.2">
      <c r="A822" s="1"/>
      <c r="B822" s="1"/>
      <c r="C822" s="1"/>
      <c r="D822" s="1"/>
      <c r="E822" s="1"/>
      <c r="F822" s="1"/>
    </row>
    <row r="823" spans="1:6" ht="12.75" customHeight="1" x14ac:dyDescent="0.2">
      <c r="A823" s="1"/>
      <c r="B823" s="1"/>
      <c r="C823" s="1"/>
      <c r="D823" s="1"/>
      <c r="E823" s="1"/>
      <c r="F823" s="1"/>
    </row>
    <row r="824" spans="1:6" ht="12.75" customHeight="1" x14ac:dyDescent="0.2">
      <c r="A824" s="1"/>
      <c r="B824" s="1"/>
      <c r="C824" s="1"/>
      <c r="D824" s="1"/>
      <c r="E824" s="1"/>
      <c r="F824" s="1"/>
    </row>
    <row r="825" spans="1:6" ht="12.75" customHeight="1" x14ac:dyDescent="0.2">
      <c r="A825" s="1"/>
      <c r="B825" s="1"/>
      <c r="C825" s="1"/>
      <c r="D825" s="1"/>
      <c r="E825" s="1"/>
      <c r="F825" s="1"/>
    </row>
    <row r="826" spans="1:6" ht="12.75" customHeight="1" x14ac:dyDescent="0.2">
      <c r="A826" s="1"/>
      <c r="B826" s="1"/>
      <c r="C826" s="1"/>
      <c r="D826" s="1"/>
      <c r="E826" s="1"/>
      <c r="F826" s="1"/>
    </row>
    <row r="827" spans="1:6" ht="12.75" customHeight="1" x14ac:dyDescent="0.2">
      <c r="A827" s="1"/>
      <c r="B827" s="1"/>
      <c r="C827" s="1"/>
      <c r="D827" s="1"/>
      <c r="E827" s="1"/>
      <c r="F827" s="1"/>
    </row>
    <row r="828" spans="1:6" ht="12.75" customHeight="1" x14ac:dyDescent="0.2">
      <c r="A828" s="1"/>
      <c r="B828" s="1"/>
      <c r="C828" s="1"/>
      <c r="D828" s="1"/>
      <c r="E828" s="1"/>
      <c r="F828" s="1"/>
    </row>
    <row r="829" spans="1:6" ht="12.75" customHeight="1" x14ac:dyDescent="0.2">
      <c r="A829" s="1"/>
      <c r="B829" s="1"/>
      <c r="C829" s="1"/>
      <c r="D829" s="1"/>
      <c r="E829" s="1"/>
      <c r="F829" s="1"/>
    </row>
    <row r="830" spans="1:6" ht="12.75" customHeight="1" x14ac:dyDescent="0.2">
      <c r="A830" s="1"/>
      <c r="B830" s="1"/>
      <c r="C830" s="1"/>
      <c r="D830" s="1"/>
      <c r="E830" s="1"/>
      <c r="F830" s="1"/>
    </row>
    <row r="831" spans="1:6" ht="12.75" customHeight="1" x14ac:dyDescent="0.2">
      <c r="A831" s="1"/>
      <c r="B831" s="1"/>
      <c r="C831" s="1"/>
      <c r="D831" s="1"/>
      <c r="E831" s="1"/>
      <c r="F831" s="1"/>
    </row>
    <row r="832" spans="1:6" ht="12.75" customHeight="1" x14ac:dyDescent="0.2">
      <c r="A832" s="1"/>
      <c r="B832" s="1"/>
      <c r="C832" s="1"/>
      <c r="D832" s="1"/>
      <c r="E832" s="1"/>
      <c r="F832" s="1"/>
    </row>
    <row r="833" spans="1:6" ht="12.75" customHeight="1" x14ac:dyDescent="0.2">
      <c r="A833" s="1"/>
      <c r="B833" s="1"/>
      <c r="C833" s="1"/>
      <c r="D833" s="1"/>
      <c r="E833" s="1"/>
      <c r="F833" s="1"/>
    </row>
    <row r="834" spans="1:6" ht="12.75" customHeight="1" x14ac:dyDescent="0.2">
      <c r="A834" s="1"/>
      <c r="B834" s="1"/>
      <c r="C834" s="1"/>
      <c r="D834" s="1"/>
      <c r="E834" s="1"/>
      <c r="F834" s="1"/>
    </row>
    <row r="835" spans="1:6" ht="12.75" customHeight="1" x14ac:dyDescent="0.2">
      <c r="A835" s="1"/>
      <c r="B835" s="1"/>
      <c r="C835" s="1"/>
      <c r="D835" s="1"/>
      <c r="E835" s="1"/>
      <c r="F835" s="1"/>
    </row>
    <row r="836" spans="1:6" ht="12.75" customHeight="1" x14ac:dyDescent="0.2">
      <c r="A836" s="1"/>
      <c r="B836" s="1"/>
      <c r="C836" s="1"/>
      <c r="D836" s="1"/>
      <c r="E836" s="1"/>
      <c r="F836" s="1"/>
    </row>
    <row r="837" spans="1:6" ht="12.75" customHeight="1" x14ac:dyDescent="0.2">
      <c r="A837" s="1"/>
      <c r="B837" s="1"/>
      <c r="C837" s="1"/>
      <c r="D837" s="1"/>
      <c r="E837" s="1"/>
      <c r="F837" s="1"/>
    </row>
    <row r="838" spans="1:6" ht="12.75" customHeight="1" x14ac:dyDescent="0.2">
      <c r="A838" s="1"/>
      <c r="B838" s="1"/>
      <c r="C838" s="1"/>
      <c r="D838" s="1"/>
      <c r="E838" s="1"/>
      <c r="F838" s="1"/>
    </row>
    <row r="839" spans="1:6" ht="12.75" customHeight="1" x14ac:dyDescent="0.2">
      <c r="A839" s="1"/>
      <c r="B839" s="1"/>
      <c r="C839" s="1"/>
      <c r="D839" s="1"/>
      <c r="E839" s="1"/>
      <c r="F839" s="1"/>
    </row>
    <row r="840" spans="1:6" ht="12.75" customHeight="1" x14ac:dyDescent="0.2">
      <c r="A840" s="1"/>
      <c r="B840" s="1"/>
      <c r="C840" s="1"/>
      <c r="D840" s="1"/>
      <c r="E840" s="1"/>
      <c r="F840" s="1"/>
    </row>
    <row r="841" spans="1:6" ht="12.75" customHeight="1" x14ac:dyDescent="0.2">
      <c r="A841" s="1"/>
      <c r="B841" s="1"/>
      <c r="C841" s="1"/>
      <c r="D841" s="1"/>
      <c r="E841" s="1"/>
      <c r="F841" s="1"/>
    </row>
    <row r="842" spans="1:6" ht="12.75" customHeight="1" x14ac:dyDescent="0.2">
      <c r="A842" s="1"/>
      <c r="B842" s="1"/>
      <c r="C842" s="1"/>
      <c r="D842" s="1"/>
      <c r="E842" s="1"/>
      <c r="F842" s="1"/>
    </row>
    <row r="843" spans="1:6" ht="12.75" customHeight="1" x14ac:dyDescent="0.2">
      <c r="A843" s="1"/>
      <c r="B843" s="1"/>
      <c r="C843" s="1"/>
      <c r="D843" s="1"/>
      <c r="E843" s="1"/>
      <c r="F843" s="1"/>
    </row>
    <row r="844" spans="1:6" ht="12.75" customHeight="1" x14ac:dyDescent="0.2">
      <c r="A844" s="1"/>
      <c r="B844" s="1"/>
      <c r="C844" s="1"/>
      <c r="D844" s="1"/>
      <c r="E844" s="1"/>
      <c r="F844" s="1"/>
    </row>
    <row r="845" spans="1:6" ht="12.75" customHeight="1" x14ac:dyDescent="0.2">
      <c r="A845" s="1"/>
      <c r="B845" s="1"/>
      <c r="C845" s="1"/>
      <c r="D845" s="1"/>
      <c r="E845" s="1"/>
      <c r="F845" s="1"/>
    </row>
    <row r="846" spans="1:6" ht="12.75" customHeight="1" x14ac:dyDescent="0.2">
      <c r="A846" s="1"/>
      <c r="B846" s="1"/>
      <c r="C846" s="1"/>
      <c r="D846" s="1"/>
      <c r="E846" s="1"/>
      <c r="F846" s="1"/>
    </row>
    <row r="847" spans="1:6" ht="12.75" customHeight="1" x14ac:dyDescent="0.2">
      <c r="A847" s="1"/>
      <c r="B847" s="1"/>
      <c r="C847" s="1"/>
      <c r="D847" s="1"/>
      <c r="E847" s="1"/>
      <c r="F847" s="1"/>
    </row>
    <row r="848" spans="1:6" ht="12.75" customHeight="1" x14ac:dyDescent="0.2">
      <c r="A848" s="1"/>
      <c r="B848" s="1"/>
      <c r="C848" s="1"/>
      <c r="D848" s="1"/>
      <c r="E848" s="1"/>
      <c r="F848" s="1"/>
    </row>
    <row r="849" spans="1:6" ht="12.75" customHeight="1" x14ac:dyDescent="0.2">
      <c r="A849" s="1"/>
      <c r="B849" s="1"/>
      <c r="C849" s="1"/>
      <c r="D849" s="1"/>
      <c r="E849" s="1"/>
      <c r="F849" s="1"/>
    </row>
    <row r="850" spans="1:6" ht="12.75" customHeight="1" x14ac:dyDescent="0.2">
      <c r="A850" s="1"/>
      <c r="B850" s="1"/>
      <c r="C850" s="1"/>
      <c r="D850" s="1"/>
      <c r="E850" s="1"/>
      <c r="F850" s="1"/>
    </row>
    <row r="851" spans="1:6" ht="12.75" customHeight="1" x14ac:dyDescent="0.2">
      <c r="A851" s="1"/>
      <c r="B851" s="1"/>
      <c r="C851" s="1"/>
      <c r="D851" s="1"/>
      <c r="E851" s="1"/>
      <c r="F851" s="1"/>
    </row>
    <row r="852" spans="1:6" ht="12.75" customHeight="1" x14ac:dyDescent="0.2">
      <c r="A852" s="1"/>
      <c r="B852" s="1"/>
      <c r="C852" s="1"/>
      <c r="D852" s="1"/>
      <c r="E852" s="1"/>
      <c r="F852" s="1"/>
    </row>
    <row r="853" spans="1:6" ht="12.75" customHeight="1" x14ac:dyDescent="0.2">
      <c r="A853" s="1"/>
      <c r="B853" s="1"/>
      <c r="C853" s="1"/>
      <c r="D853" s="1"/>
      <c r="E853" s="1"/>
      <c r="F853" s="1"/>
    </row>
    <row r="854" spans="1:6" ht="12.75" customHeight="1" x14ac:dyDescent="0.2">
      <c r="A854" s="1"/>
      <c r="B854" s="1"/>
      <c r="C854" s="1"/>
      <c r="D854" s="1"/>
      <c r="E854" s="1"/>
      <c r="F854" s="1"/>
    </row>
    <row r="855" spans="1:6" ht="12.75" customHeight="1" x14ac:dyDescent="0.2">
      <c r="A855" s="1"/>
      <c r="B855" s="1"/>
      <c r="C855" s="1"/>
      <c r="D855" s="1"/>
      <c r="E855" s="1"/>
      <c r="F855" s="1"/>
    </row>
    <row r="856" spans="1:6" ht="12.75" customHeight="1" x14ac:dyDescent="0.2">
      <c r="A856" s="1"/>
      <c r="B856" s="1"/>
      <c r="C856" s="1"/>
      <c r="D856" s="1"/>
      <c r="E856" s="1"/>
      <c r="F856" s="1"/>
    </row>
    <row r="857" spans="1:6" ht="12.75" customHeight="1" x14ac:dyDescent="0.2">
      <c r="A857" s="1"/>
      <c r="B857" s="1"/>
      <c r="C857" s="1"/>
      <c r="D857" s="1"/>
      <c r="E857" s="1"/>
      <c r="F857" s="1"/>
    </row>
    <row r="858" spans="1:6" ht="12.75" customHeight="1" x14ac:dyDescent="0.2">
      <c r="A858" s="1"/>
      <c r="B858" s="1"/>
      <c r="C858" s="1"/>
      <c r="D858" s="1"/>
      <c r="E858" s="1"/>
      <c r="F858" s="1"/>
    </row>
    <row r="859" spans="1:6" ht="12.75" customHeight="1" x14ac:dyDescent="0.2">
      <c r="A859" s="1"/>
      <c r="B859" s="1"/>
      <c r="C859" s="1"/>
      <c r="D859" s="1"/>
      <c r="E859" s="1"/>
      <c r="F859" s="1"/>
    </row>
    <row r="860" spans="1:6" ht="12.75" customHeight="1" x14ac:dyDescent="0.2">
      <c r="A860" s="1"/>
      <c r="B860" s="1"/>
      <c r="C860" s="1"/>
      <c r="D860" s="1"/>
      <c r="E860" s="1"/>
      <c r="F860" s="1"/>
    </row>
    <row r="861" spans="1:6" ht="12.75" customHeight="1" x14ac:dyDescent="0.2">
      <c r="A861" s="1"/>
      <c r="B861" s="1"/>
      <c r="C861" s="1"/>
      <c r="D861" s="1"/>
      <c r="E861" s="1"/>
      <c r="F861" s="1"/>
    </row>
    <row r="862" spans="1:6" ht="12.75" customHeight="1" x14ac:dyDescent="0.2">
      <c r="A862" s="1"/>
      <c r="B862" s="1"/>
      <c r="C862" s="1"/>
      <c r="D862" s="1"/>
      <c r="E862" s="1"/>
      <c r="F862" s="1"/>
    </row>
    <row r="863" spans="1:6" ht="12.75" customHeight="1" x14ac:dyDescent="0.2">
      <c r="A863" s="1"/>
      <c r="B863" s="1"/>
      <c r="C863" s="1"/>
      <c r="D863" s="1"/>
      <c r="E863" s="1"/>
      <c r="F863" s="1"/>
    </row>
    <row r="864" spans="1:6" ht="12.75" customHeight="1" x14ac:dyDescent="0.2">
      <c r="A864" s="1"/>
      <c r="B864" s="1"/>
      <c r="C864" s="1"/>
      <c r="D864" s="1"/>
      <c r="E864" s="1"/>
      <c r="F864" s="1"/>
    </row>
    <row r="865" spans="1:6" ht="12.75" customHeight="1" x14ac:dyDescent="0.2">
      <c r="A865" s="1"/>
      <c r="B865" s="1"/>
      <c r="C865" s="1"/>
      <c r="D865" s="1"/>
      <c r="E865" s="1"/>
      <c r="F865" s="1"/>
    </row>
    <row r="866" spans="1:6" ht="12.75" customHeight="1" x14ac:dyDescent="0.2">
      <c r="A866" s="1"/>
      <c r="B866" s="1"/>
      <c r="C866" s="1"/>
      <c r="D866" s="1"/>
      <c r="E866" s="1"/>
      <c r="F866" s="1"/>
    </row>
    <row r="867" spans="1:6" ht="12.75" customHeight="1" x14ac:dyDescent="0.2">
      <c r="A867" s="1"/>
      <c r="B867" s="1"/>
      <c r="C867" s="1"/>
      <c r="D867" s="1"/>
      <c r="E867" s="1"/>
      <c r="F867" s="1"/>
    </row>
    <row r="868" spans="1:6" ht="12.75" customHeight="1" x14ac:dyDescent="0.2">
      <c r="A868" s="1"/>
      <c r="B868" s="1"/>
      <c r="C868" s="1"/>
      <c r="D868" s="1"/>
      <c r="E868" s="1"/>
      <c r="F868" s="1"/>
    </row>
    <row r="869" spans="1:6" ht="12.75" customHeight="1" x14ac:dyDescent="0.2">
      <c r="A869" s="1"/>
      <c r="B869" s="1"/>
      <c r="C869" s="1"/>
      <c r="D869" s="1"/>
      <c r="E869" s="1"/>
      <c r="F869" s="1"/>
    </row>
    <row r="870" spans="1:6" ht="12.75" customHeight="1" x14ac:dyDescent="0.2">
      <c r="A870" s="1"/>
      <c r="B870" s="1"/>
      <c r="C870" s="1"/>
      <c r="D870" s="1"/>
      <c r="E870" s="1"/>
      <c r="F870" s="1"/>
    </row>
    <row r="871" spans="1:6" ht="12.75" customHeight="1" x14ac:dyDescent="0.2">
      <c r="A871" s="1"/>
      <c r="B871" s="1"/>
      <c r="C871" s="1"/>
      <c r="D871" s="1"/>
      <c r="E871" s="1"/>
      <c r="F871" s="1"/>
    </row>
    <row r="872" spans="1:6" ht="12.75" customHeight="1" x14ac:dyDescent="0.2">
      <c r="A872" s="1"/>
      <c r="B872" s="1"/>
      <c r="C872" s="1"/>
      <c r="D872" s="1"/>
      <c r="E872" s="1"/>
      <c r="F872" s="1"/>
    </row>
    <row r="873" spans="1:6" ht="12.75" customHeight="1" x14ac:dyDescent="0.2">
      <c r="A873" s="1"/>
      <c r="B873" s="1"/>
      <c r="C873" s="1"/>
      <c r="D873" s="1"/>
      <c r="E873" s="1"/>
      <c r="F873" s="1"/>
    </row>
    <row r="874" spans="1:6" ht="12.75" customHeight="1" x14ac:dyDescent="0.2">
      <c r="A874" s="1"/>
      <c r="B874" s="1"/>
      <c r="C874" s="1"/>
      <c r="D874" s="1"/>
      <c r="E874" s="1"/>
      <c r="F874" s="1"/>
    </row>
    <row r="875" spans="1:6" ht="12.75" customHeight="1" x14ac:dyDescent="0.2">
      <c r="A875" s="1"/>
      <c r="B875" s="1"/>
      <c r="C875" s="1"/>
      <c r="D875" s="1"/>
      <c r="E875" s="1"/>
      <c r="F875" s="1"/>
    </row>
    <row r="876" spans="1:6" ht="12.75" customHeight="1" x14ac:dyDescent="0.2">
      <c r="A876" s="1"/>
      <c r="B876" s="1"/>
      <c r="C876" s="1"/>
      <c r="D876" s="1"/>
      <c r="E876" s="1"/>
      <c r="F876" s="1"/>
    </row>
    <row r="877" spans="1:6" ht="12.75" customHeight="1" x14ac:dyDescent="0.2">
      <c r="A877" s="1"/>
      <c r="B877" s="1"/>
      <c r="C877" s="1"/>
      <c r="D877" s="1"/>
      <c r="E877" s="1"/>
      <c r="F877" s="1"/>
    </row>
    <row r="878" spans="1:6" ht="12.75" customHeight="1" x14ac:dyDescent="0.2">
      <c r="A878" s="1"/>
      <c r="B878" s="1"/>
      <c r="C878" s="1"/>
      <c r="D878" s="1"/>
      <c r="E878" s="1"/>
      <c r="F878" s="1"/>
    </row>
    <row r="879" spans="1:6" ht="12.75" customHeight="1" x14ac:dyDescent="0.2">
      <c r="A879" s="1"/>
      <c r="B879" s="1"/>
      <c r="C879" s="1"/>
      <c r="D879" s="1"/>
      <c r="E879" s="1"/>
      <c r="F879" s="1"/>
    </row>
    <row r="880" spans="1:6" ht="12.75" customHeight="1" x14ac:dyDescent="0.2">
      <c r="A880" s="1"/>
      <c r="B880" s="1"/>
      <c r="C880" s="1"/>
      <c r="D880" s="1"/>
      <c r="E880" s="1"/>
      <c r="F880" s="1"/>
    </row>
    <row r="881" spans="1:6" ht="12.75" customHeight="1" x14ac:dyDescent="0.2">
      <c r="A881" s="1"/>
      <c r="B881" s="1"/>
      <c r="C881" s="1"/>
      <c r="D881" s="1"/>
      <c r="E881" s="1"/>
      <c r="F881" s="1"/>
    </row>
    <row r="882" spans="1:6" ht="12.75" customHeight="1" x14ac:dyDescent="0.2">
      <c r="A882" s="1"/>
      <c r="B882" s="1"/>
      <c r="C882" s="1"/>
      <c r="D882" s="1"/>
      <c r="E882" s="1"/>
      <c r="F882" s="1"/>
    </row>
    <row r="883" spans="1:6" ht="12.75" customHeight="1" x14ac:dyDescent="0.2">
      <c r="A883" s="1"/>
      <c r="B883" s="1"/>
      <c r="C883" s="1"/>
      <c r="D883" s="1"/>
      <c r="E883" s="1"/>
      <c r="F883" s="1"/>
    </row>
    <row r="884" spans="1:6" ht="12.75" customHeight="1" x14ac:dyDescent="0.2">
      <c r="A884" s="1"/>
      <c r="B884" s="1"/>
      <c r="C884" s="1"/>
      <c r="D884" s="1"/>
      <c r="E884" s="1"/>
      <c r="F884" s="1"/>
    </row>
    <row r="885" spans="1:6" ht="12.75" customHeight="1" x14ac:dyDescent="0.2">
      <c r="A885" s="1"/>
      <c r="B885" s="1"/>
      <c r="C885" s="1"/>
      <c r="D885" s="1"/>
      <c r="E885" s="1"/>
      <c r="F885" s="1"/>
    </row>
    <row r="886" spans="1:6" ht="12.75" customHeight="1" x14ac:dyDescent="0.2">
      <c r="A886" s="1"/>
      <c r="B886" s="1"/>
      <c r="C886" s="1"/>
      <c r="D886" s="1"/>
      <c r="E886" s="1"/>
      <c r="F886" s="1"/>
    </row>
    <row r="887" spans="1:6" ht="12.75" customHeight="1" x14ac:dyDescent="0.2">
      <c r="A887" s="1"/>
      <c r="B887" s="1"/>
      <c r="C887" s="1"/>
      <c r="D887" s="1"/>
      <c r="E887" s="1"/>
      <c r="F887" s="1"/>
    </row>
    <row r="888" spans="1:6" ht="12.75" customHeight="1" x14ac:dyDescent="0.2">
      <c r="A888" s="1"/>
      <c r="B888" s="1"/>
      <c r="C888" s="1"/>
      <c r="D888" s="1"/>
      <c r="E888" s="1"/>
      <c r="F888" s="1"/>
    </row>
    <row r="889" spans="1:6" ht="12.75" customHeight="1" x14ac:dyDescent="0.2">
      <c r="A889" s="1"/>
      <c r="B889" s="1"/>
      <c r="C889" s="1"/>
      <c r="D889" s="1"/>
      <c r="E889" s="1"/>
      <c r="F889" s="1"/>
    </row>
    <row r="890" spans="1:6" ht="12.75" customHeight="1" x14ac:dyDescent="0.2">
      <c r="A890" s="1"/>
      <c r="B890" s="1"/>
      <c r="C890" s="1"/>
      <c r="D890" s="1"/>
      <c r="E890" s="1"/>
      <c r="F890" s="1"/>
    </row>
    <row r="891" spans="1:6" ht="12.75" customHeight="1" x14ac:dyDescent="0.2">
      <c r="A891" s="1"/>
      <c r="B891" s="1"/>
      <c r="C891" s="1"/>
      <c r="D891" s="1"/>
      <c r="E891" s="1"/>
      <c r="F891" s="1"/>
    </row>
    <row r="892" spans="1:6" ht="12.75" customHeight="1" x14ac:dyDescent="0.2">
      <c r="A892" s="1"/>
      <c r="B892" s="1"/>
      <c r="C892" s="1"/>
      <c r="D892" s="1"/>
      <c r="E892" s="1"/>
      <c r="F892" s="1"/>
    </row>
    <row r="893" spans="1:6" ht="12.75" customHeight="1" x14ac:dyDescent="0.2">
      <c r="A893" s="1"/>
      <c r="B893" s="1"/>
      <c r="C893" s="1"/>
      <c r="D893" s="1"/>
      <c r="E893" s="1"/>
      <c r="F893" s="1"/>
    </row>
    <row r="894" spans="1:6" ht="12.75" customHeight="1" x14ac:dyDescent="0.2">
      <c r="A894" s="1"/>
      <c r="B894" s="1"/>
      <c r="C894" s="1"/>
      <c r="D894" s="1"/>
      <c r="E894" s="1"/>
      <c r="F894" s="1"/>
    </row>
    <row r="895" spans="1:6" ht="12.75" customHeight="1" x14ac:dyDescent="0.2">
      <c r="A895" s="1"/>
      <c r="B895" s="1"/>
      <c r="C895" s="1"/>
      <c r="D895" s="1"/>
      <c r="E895" s="1"/>
      <c r="F895" s="1"/>
    </row>
    <row r="896" spans="1:6" ht="12.75" customHeight="1" x14ac:dyDescent="0.2">
      <c r="A896" s="1"/>
      <c r="B896" s="1"/>
      <c r="C896" s="1"/>
      <c r="D896" s="1"/>
      <c r="E896" s="1"/>
      <c r="F896" s="1"/>
    </row>
    <row r="897" spans="1:6" ht="12.75" customHeight="1" x14ac:dyDescent="0.2">
      <c r="A897" s="1"/>
      <c r="B897" s="1"/>
      <c r="C897" s="1"/>
      <c r="D897" s="1"/>
      <c r="E897" s="1"/>
      <c r="F897" s="1"/>
    </row>
    <row r="898" spans="1:6" ht="12.75" customHeight="1" x14ac:dyDescent="0.2">
      <c r="A898" s="1"/>
      <c r="B898" s="1"/>
      <c r="C898" s="1"/>
      <c r="D898" s="1"/>
      <c r="E898" s="1"/>
      <c r="F898" s="1"/>
    </row>
    <row r="899" spans="1:6" ht="12.75" customHeight="1" x14ac:dyDescent="0.2">
      <c r="A899" s="1"/>
      <c r="B899" s="1"/>
      <c r="C899" s="1"/>
      <c r="D899" s="1"/>
      <c r="E899" s="1"/>
      <c r="F899" s="1"/>
    </row>
    <row r="900" spans="1:6" ht="12.75" customHeight="1" x14ac:dyDescent="0.2">
      <c r="A900" s="1"/>
      <c r="B900" s="1"/>
      <c r="C900" s="1"/>
      <c r="D900" s="1"/>
      <c r="E900" s="1"/>
      <c r="F900" s="1"/>
    </row>
    <row r="901" spans="1:6" ht="12.75" customHeight="1" x14ac:dyDescent="0.2">
      <c r="A901" s="1"/>
      <c r="B901" s="1"/>
      <c r="C901" s="1"/>
      <c r="D901" s="1"/>
      <c r="E901" s="1"/>
      <c r="F901" s="1"/>
    </row>
    <row r="902" spans="1:6" ht="12.75" customHeight="1" x14ac:dyDescent="0.2">
      <c r="A902" s="1"/>
      <c r="B902" s="1"/>
      <c r="C902" s="1"/>
      <c r="D902" s="1"/>
      <c r="E902" s="1"/>
      <c r="F902" s="1"/>
    </row>
    <row r="903" spans="1:6" ht="12.75" customHeight="1" x14ac:dyDescent="0.2">
      <c r="A903" s="1"/>
      <c r="B903" s="1"/>
      <c r="C903" s="1"/>
      <c r="D903" s="1"/>
      <c r="E903" s="1"/>
      <c r="F903" s="1"/>
    </row>
    <row r="904" spans="1:6" ht="12.75" customHeight="1" x14ac:dyDescent="0.2">
      <c r="A904" s="1"/>
      <c r="B904" s="1"/>
      <c r="C904" s="1"/>
      <c r="D904" s="1"/>
      <c r="E904" s="1"/>
      <c r="F904" s="1"/>
    </row>
    <row r="905" spans="1:6" ht="12.75" customHeight="1" x14ac:dyDescent="0.2">
      <c r="A905" s="1"/>
      <c r="B905" s="1"/>
      <c r="C905" s="1"/>
      <c r="D905" s="1"/>
      <c r="E905" s="1"/>
      <c r="F905" s="1"/>
    </row>
    <row r="906" spans="1:6" ht="12.75" customHeight="1" x14ac:dyDescent="0.2">
      <c r="A906" s="1"/>
      <c r="B906" s="1"/>
      <c r="C906" s="1"/>
      <c r="D906" s="1"/>
      <c r="E906" s="1"/>
      <c r="F906" s="1"/>
    </row>
    <row r="907" spans="1:6" ht="12.75" customHeight="1" x14ac:dyDescent="0.2">
      <c r="A907" s="1"/>
      <c r="B907" s="1"/>
      <c r="C907" s="1"/>
      <c r="D907" s="1"/>
      <c r="E907" s="1"/>
      <c r="F907" s="1"/>
    </row>
    <row r="908" spans="1:6" ht="12.75" customHeight="1" x14ac:dyDescent="0.2">
      <c r="A908" s="1"/>
      <c r="B908" s="1"/>
      <c r="C908" s="1"/>
      <c r="D908" s="1"/>
      <c r="E908" s="1"/>
      <c r="F908" s="1"/>
    </row>
    <row r="909" spans="1:6" ht="12.75" customHeight="1" x14ac:dyDescent="0.2">
      <c r="A909" s="1"/>
      <c r="B909" s="1"/>
      <c r="C909" s="1"/>
      <c r="D909" s="1"/>
      <c r="E909" s="1"/>
      <c r="F909" s="1"/>
    </row>
    <row r="910" spans="1:6" ht="12.75" customHeight="1" x14ac:dyDescent="0.2">
      <c r="A910" s="1"/>
      <c r="B910" s="1"/>
      <c r="C910" s="1"/>
      <c r="D910" s="1"/>
      <c r="E910" s="1"/>
      <c r="F910" s="1"/>
    </row>
    <row r="911" spans="1:6" ht="12.75" customHeight="1" x14ac:dyDescent="0.2">
      <c r="A911" s="1"/>
      <c r="B911" s="1"/>
      <c r="C911" s="1"/>
      <c r="D911" s="1"/>
      <c r="E911" s="1"/>
      <c r="F911" s="1"/>
    </row>
    <row r="912" spans="1:6" ht="12.75" customHeight="1" x14ac:dyDescent="0.2">
      <c r="A912" s="1"/>
      <c r="B912" s="1"/>
      <c r="C912" s="1"/>
      <c r="D912" s="1"/>
      <c r="E912" s="1"/>
      <c r="F912" s="1"/>
    </row>
    <row r="913" spans="1:6" ht="12.75" customHeight="1" x14ac:dyDescent="0.2">
      <c r="A913" s="1"/>
      <c r="B913" s="1"/>
      <c r="C913" s="1"/>
      <c r="D913" s="1"/>
      <c r="E913" s="1"/>
      <c r="F913" s="1"/>
    </row>
    <row r="914" spans="1:6" ht="12.75" customHeight="1" x14ac:dyDescent="0.2">
      <c r="A914" s="1"/>
      <c r="B914" s="1"/>
      <c r="C914" s="1"/>
      <c r="D914" s="1"/>
      <c r="E914" s="1"/>
      <c r="F914" s="1"/>
    </row>
    <row r="915" spans="1:6" ht="12.75" customHeight="1" x14ac:dyDescent="0.2">
      <c r="A915" s="1"/>
      <c r="B915" s="1"/>
      <c r="C915" s="1"/>
      <c r="D915" s="1"/>
      <c r="E915" s="1"/>
      <c r="F915" s="1"/>
    </row>
    <row r="916" spans="1:6" ht="12.75" customHeight="1" x14ac:dyDescent="0.2">
      <c r="A916" s="1"/>
      <c r="B916" s="1"/>
      <c r="C916" s="1"/>
      <c r="D916" s="1"/>
      <c r="E916" s="1"/>
      <c r="F916" s="1"/>
    </row>
    <row r="917" spans="1:6" ht="12.75" customHeight="1" x14ac:dyDescent="0.2">
      <c r="A917" s="1"/>
      <c r="B917" s="1"/>
      <c r="C917" s="1"/>
      <c r="D917" s="1"/>
      <c r="E917" s="1"/>
      <c r="F917" s="1"/>
    </row>
    <row r="918" spans="1:6" ht="12.75" customHeight="1" x14ac:dyDescent="0.2">
      <c r="A918" s="1"/>
      <c r="B918" s="1"/>
      <c r="C918" s="1"/>
      <c r="D918" s="1"/>
      <c r="E918" s="1"/>
      <c r="F918" s="1"/>
    </row>
    <row r="919" spans="1:6" ht="12.75" customHeight="1" x14ac:dyDescent="0.2">
      <c r="A919" s="1"/>
      <c r="B919" s="1"/>
      <c r="C919" s="1"/>
      <c r="D919" s="1"/>
      <c r="E919" s="1"/>
      <c r="F919" s="1"/>
    </row>
    <row r="920" spans="1:6" ht="12.75" customHeight="1" x14ac:dyDescent="0.2">
      <c r="A920" s="1"/>
      <c r="B920" s="1"/>
      <c r="C920" s="1"/>
      <c r="D920" s="1"/>
      <c r="E920" s="1"/>
      <c r="F920" s="1"/>
    </row>
    <row r="921" spans="1:6" ht="12.75" customHeight="1" x14ac:dyDescent="0.2">
      <c r="A921" s="1"/>
      <c r="B921" s="1"/>
      <c r="C921" s="1"/>
      <c r="D921" s="1"/>
      <c r="E921" s="1"/>
      <c r="F921" s="1"/>
    </row>
    <row r="922" spans="1:6" ht="12.75" customHeight="1" x14ac:dyDescent="0.2">
      <c r="A922" s="1"/>
      <c r="B922" s="1"/>
      <c r="C922" s="1"/>
      <c r="D922" s="1"/>
      <c r="E922" s="1"/>
      <c r="F922" s="1"/>
    </row>
    <row r="923" spans="1:6" ht="12.75" customHeight="1" x14ac:dyDescent="0.2">
      <c r="A923" s="1"/>
      <c r="B923" s="1"/>
      <c r="C923" s="1"/>
      <c r="D923" s="1"/>
      <c r="E923" s="1"/>
      <c r="F923" s="1"/>
    </row>
    <row r="924" spans="1:6" ht="12.75" customHeight="1" x14ac:dyDescent="0.2">
      <c r="A924" s="1"/>
      <c r="B924" s="1"/>
      <c r="C924" s="1"/>
      <c r="D924" s="1"/>
      <c r="E924" s="1"/>
      <c r="F924" s="1"/>
    </row>
    <row r="925" spans="1:6" ht="12.75" customHeight="1" x14ac:dyDescent="0.2">
      <c r="A925" s="1"/>
      <c r="B925" s="1"/>
      <c r="C925" s="1"/>
      <c r="D925" s="1"/>
      <c r="E925" s="1"/>
      <c r="F925" s="1"/>
    </row>
    <row r="926" spans="1:6" ht="12.75" customHeight="1" x14ac:dyDescent="0.2">
      <c r="A926" s="1"/>
      <c r="B926" s="1"/>
      <c r="C926" s="1"/>
      <c r="D926" s="1"/>
      <c r="E926" s="1"/>
      <c r="F926" s="1"/>
    </row>
    <row r="927" spans="1:6" ht="12.75" customHeight="1" x14ac:dyDescent="0.2">
      <c r="A927" s="1"/>
      <c r="B927" s="1"/>
      <c r="C927" s="1"/>
      <c r="D927" s="1"/>
      <c r="E927" s="1"/>
      <c r="F927" s="1"/>
    </row>
    <row r="928" spans="1:6" ht="12.75" customHeight="1" x14ac:dyDescent="0.2">
      <c r="A928" s="1"/>
      <c r="B928" s="1"/>
      <c r="C928" s="1"/>
      <c r="D928" s="1"/>
      <c r="E928" s="1"/>
      <c r="F928" s="1"/>
    </row>
    <row r="929" spans="1:6" ht="12.75" customHeight="1" x14ac:dyDescent="0.2">
      <c r="A929" s="1"/>
      <c r="B929" s="1"/>
      <c r="C929" s="1"/>
      <c r="D929" s="1"/>
      <c r="E929" s="1"/>
      <c r="F929" s="1"/>
    </row>
    <row r="930" spans="1:6" ht="12.75" customHeight="1" x14ac:dyDescent="0.2">
      <c r="A930" s="1"/>
      <c r="B930" s="1"/>
      <c r="C930" s="1"/>
      <c r="D930" s="1"/>
      <c r="E930" s="1"/>
      <c r="F930" s="1"/>
    </row>
    <row r="931" spans="1:6" ht="12.75" customHeight="1" x14ac:dyDescent="0.2">
      <c r="A931" s="1"/>
      <c r="B931" s="1"/>
      <c r="C931" s="1"/>
      <c r="D931" s="1"/>
      <c r="E931" s="1"/>
      <c r="F931" s="1"/>
    </row>
    <row r="932" spans="1:6" ht="12.75" customHeight="1" x14ac:dyDescent="0.2">
      <c r="A932" s="1"/>
      <c r="B932" s="1"/>
      <c r="C932" s="1"/>
      <c r="D932" s="1"/>
      <c r="E932" s="1"/>
      <c r="F932" s="1"/>
    </row>
    <row r="933" spans="1:6" ht="12.75" customHeight="1" x14ac:dyDescent="0.2">
      <c r="A933" s="1"/>
      <c r="B933" s="1"/>
      <c r="C933" s="1"/>
      <c r="D933" s="1"/>
      <c r="E933" s="1"/>
      <c r="F933" s="1"/>
    </row>
    <row r="934" spans="1:6" ht="12.75" customHeight="1" x14ac:dyDescent="0.2">
      <c r="A934" s="1"/>
      <c r="B934" s="1"/>
      <c r="C934" s="1"/>
      <c r="D934" s="1"/>
      <c r="E934" s="1"/>
      <c r="F934" s="1"/>
    </row>
    <row r="935" spans="1:6" ht="12.75" customHeight="1" x14ac:dyDescent="0.2">
      <c r="A935" s="1"/>
      <c r="B935" s="1"/>
      <c r="C935" s="1"/>
      <c r="D935" s="1"/>
      <c r="E935" s="1"/>
      <c r="F935" s="1"/>
    </row>
    <row r="936" spans="1:6" ht="12.75" customHeight="1" x14ac:dyDescent="0.2">
      <c r="A936" s="1"/>
      <c r="B936" s="1"/>
      <c r="C936" s="1"/>
      <c r="D936" s="1"/>
      <c r="E936" s="1"/>
      <c r="F936" s="1"/>
    </row>
    <row r="937" spans="1:6" ht="12.75" customHeight="1" x14ac:dyDescent="0.2">
      <c r="A937" s="1"/>
      <c r="B937" s="1"/>
      <c r="C937" s="1"/>
      <c r="D937" s="1"/>
      <c r="E937" s="1"/>
      <c r="F937" s="1"/>
    </row>
    <row r="938" spans="1:6" ht="12.75" customHeight="1" x14ac:dyDescent="0.2">
      <c r="A938" s="1"/>
      <c r="B938" s="1"/>
      <c r="C938" s="1"/>
      <c r="D938" s="1"/>
      <c r="E938" s="1"/>
      <c r="F938" s="1"/>
    </row>
    <row r="939" spans="1:6" ht="12.75" customHeight="1" x14ac:dyDescent="0.2">
      <c r="A939" s="1"/>
      <c r="B939" s="1"/>
      <c r="C939" s="1"/>
      <c r="D939" s="1"/>
      <c r="E939" s="1"/>
      <c r="F939" s="1"/>
    </row>
    <row r="940" spans="1:6" ht="12.75" customHeight="1" x14ac:dyDescent="0.2">
      <c r="A940" s="1"/>
      <c r="B940" s="1"/>
      <c r="C940" s="1"/>
      <c r="D940" s="1"/>
      <c r="E940" s="1"/>
      <c r="F940" s="1"/>
    </row>
    <row r="941" spans="1:6" ht="12.75" customHeight="1" x14ac:dyDescent="0.2">
      <c r="A941" s="1"/>
      <c r="B941" s="1"/>
      <c r="C941" s="1"/>
      <c r="D941" s="1"/>
      <c r="E941" s="1"/>
      <c r="F941" s="1"/>
    </row>
    <row r="942" spans="1:6" ht="12.75" customHeight="1" x14ac:dyDescent="0.2">
      <c r="A942" s="1"/>
      <c r="B942" s="1"/>
      <c r="C942" s="1"/>
      <c r="D942" s="1"/>
      <c r="E942" s="1"/>
      <c r="F942" s="1"/>
    </row>
    <row r="943" spans="1:6" ht="12.75" customHeight="1" x14ac:dyDescent="0.2">
      <c r="A943" s="1"/>
      <c r="B943" s="1"/>
      <c r="C943" s="1"/>
      <c r="D943" s="1"/>
      <c r="E943" s="1"/>
      <c r="F943" s="1"/>
    </row>
    <row r="944" spans="1:6" ht="12.75" customHeight="1" x14ac:dyDescent="0.2">
      <c r="A944" s="1"/>
      <c r="B944" s="1"/>
      <c r="C944" s="1"/>
      <c r="D944" s="1"/>
      <c r="E944" s="1"/>
      <c r="F944" s="1"/>
    </row>
    <row r="945" spans="1:6" ht="12.75" customHeight="1" x14ac:dyDescent="0.2">
      <c r="A945" s="1"/>
      <c r="B945" s="1"/>
      <c r="C945" s="1"/>
      <c r="D945" s="1"/>
      <c r="E945" s="1"/>
      <c r="F945" s="1"/>
    </row>
    <row r="946" spans="1:6" ht="12.75" customHeight="1" x14ac:dyDescent="0.2">
      <c r="A946" s="1"/>
      <c r="B946" s="1"/>
      <c r="C946" s="1"/>
      <c r="D946" s="1"/>
      <c r="E946" s="1"/>
      <c r="F946" s="1"/>
    </row>
    <row r="947" spans="1:6" ht="12.75" customHeight="1" x14ac:dyDescent="0.2">
      <c r="A947" s="1"/>
      <c r="B947" s="1"/>
      <c r="C947" s="1"/>
      <c r="D947" s="1"/>
      <c r="E947" s="1"/>
      <c r="F947" s="1"/>
    </row>
    <row r="948" spans="1:6" ht="12.75" customHeight="1" x14ac:dyDescent="0.2">
      <c r="A948" s="1"/>
      <c r="B948" s="1"/>
      <c r="C948" s="1"/>
      <c r="D948" s="1"/>
      <c r="E948" s="1"/>
      <c r="F948" s="1"/>
    </row>
    <row r="949" spans="1:6" ht="12.75" customHeight="1" x14ac:dyDescent="0.2">
      <c r="A949" s="1"/>
      <c r="B949" s="1"/>
      <c r="C949" s="1"/>
      <c r="D949" s="1"/>
      <c r="E949" s="1"/>
      <c r="F949" s="1"/>
    </row>
    <row r="950" spans="1:6" ht="12.75" customHeight="1" x14ac:dyDescent="0.2">
      <c r="A950" s="1"/>
      <c r="B950" s="1"/>
      <c r="C950" s="1"/>
      <c r="D950" s="1"/>
      <c r="E950" s="1"/>
      <c r="F950" s="1"/>
    </row>
    <row r="951" spans="1:6" ht="12.75" customHeight="1" x14ac:dyDescent="0.2">
      <c r="A951" s="1"/>
      <c r="B951" s="1"/>
      <c r="C951" s="1"/>
      <c r="D951" s="1"/>
      <c r="E951" s="1"/>
      <c r="F951" s="1"/>
    </row>
    <row r="952" spans="1:6" ht="12.75" customHeight="1" x14ac:dyDescent="0.2">
      <c r="A952" s="1"/>
      <c r="B952" s="1"/>
      <c r="C952" s="1"/>
      <c r="D952" s="1"/>
      <c r="E952" s="1"/>
      <c r="F952" s="1"/>
    </row>
    <row r="953" spans="1:6" ht="12.75" customHeight="1" x14ac:dyDescent="0.2">
      <c r="A953" s="1"/>
      <c r="B953" s="1"/>
      <c r="C953" s="1"/>
      <c r="D953" s="1"/>
      <c r="E953" s="1"/>
      <c r="F953" s="1"/>
    </row>
    <row r="954" spans="1:6" ht="12.75" customHeight="1" x14ac:dyDescent="0.2">
      <c r="A954" s="1"/>
      <c r="B954" s="1"/>
      <c r="C954" s="1"/>
      <c r="D954" s="1"/>
      <c r="E954" s="1"/>
      <c r="F954" s="1"/>
    </row>
    <row r="955" spans="1:6" ht="12.75" customHeight="1" x14ac:dyDescent="0.2">
      <c r="A955" s="1"/>
      <c r="B955" s="1"/>
      <c r="C955" s="1"/>
      <c r="D955" s="1"/>
      <c r="E955" s="1"/>
      <c r="F955" s="1"/>
    </row>
    <row r="956" spans="1:6" ht="12.75" customHeight="1" x14ac:dyDescent="0.2">
      <c r="A956" s="1"/>
      <c r="B956" s="1"/>
      <c r="C956" s="1"/>
      <c r="D956" s="1"/>
      <c r="E956" s="1"/>
      <c r="F956" s="1"/>
    </row>
    <row r="957" spans="1:6" ht="12.75" customHeight="1" x14ac:dyDescent="0.2">
      <c r="A957" s="1"/>
      <c r="B957" s="1"/>
      <c r="C957" s="1"/>
      <c r="D957" s="1"/>
      <c r="E957" s="1"/>
      <c r="F957" s="1"/>
    </row>
    <row r="958" spans="1:6" ht="12.75" customHeight="1" x14ac:dyDescent="0.2">
      <c r="A958" s="1"/>
      <c r="B958" s="1"/>
      <c r="C958" s="1"/>
      <c r="D958" s="1"/>
      <c r="E958" s="1"/>
      <c r="F958" s="1"/>
    </row>
    <row r="959" spans="1:6" ht="12.75" customHeight="1" x14ac:dyDescent="0.2">
      <c r="A959" s="1"/>
      <c r="B959" s="1"/>
      <c r="C959" s="1"/>
      <c r="D959" s="1"/>
      <c r="E959" s="1"/>
      <c r="F959" s="1"/>
    </row>
    <row r="960" spans="1:6" ht="12.75" customHeight="1" x14ac:dyDescent="0.2">
      <c r="A960" s="1"/>
      <c r="B960" s="1"/>
      <c r="C960" s="1"/>
      <c r="D960" s="1"/>
      <c r="E960" s="1"/>
      <c r="F960" s="1"/>
    </row>
    <row r="961" spans="1:6" ht="12.75" customHeight="1" x14ac:dyDescent="0.2">
      <c r="A961" s="1"/>
      <c r="B961" s="1"/>
      <c r="C961" s="1"/>
      <c r="D961" s="1"/>
      <c r="E961" s="1"/>
      <c r="F961" s="1"/>
    </row>
    <row r="962" spans="1:6" ht="12.75" customHeight="1" x14ac:dyDescent="0.2">
      <c r="A962" s="1"/>
      <c r="B962" s="1"/>
      <c r="C962" s="1"/>
      <c r="D962" s="1"/>
      <c r="E962" s="1"/>
      <c r="F962" s="1"/>
    </row>
    <row r="963" spans="1:6" ht="12.75" customHeight="1" x14ac:dyDescent="0.2">
      <c r="A963" s="1"/>
      <c r="B963" s="1"/>
      <c r="C963" s="1"/>
      <c r="D963" s="1"/>
      <c r="E963" s="1"/>
      <c r="F963" s="1"/>
    </row>
    <row r="964" spans="1:6" ht="12.75" customHeight="1" x14ac:dyDescent="0.2">
      <c r="A964" s="1"/>
      <c r="B964" s="1"/>
      <c r="C964" s="1"/>
      <c r="D964" s="1"/>
      <c r="E964" s="1"/>
      <c r="F964" s="1"/>
    </row>
    <row r="965" spans="1:6" ht="12.75" customHeight="1" x14ac:dyDescent="0.2">
      <c r="A965" s="1"/>
      <c r="B965" s="1"/>
      <c r="C965" s="1"/>
      <c r="D965" s="1"/>
      <c r="E965" s="1"/>
      <c r="F965" s="1"/>
    </row>
    <row r="966" spans="1:6" ht="12.75" customHeight="1" x14ac:dyDescent="0.2">
      <c r="A966" s="1"/>
      <c r="B966" s="1"/>
      <c r="C966" s="1"/>
      <c r="D966" s="1"/>
      <c r="E966" s="1"/>
      <c r="F966" s="1"/>
    </row>
    <row r="967" spans="1:6" ht="12.75" customHeight="1" x14ac:dyDescent="0.2">
      <c r="A967" s="1"/>
      <c r="B967" s="1"/>
      <c r="C967" s="1"/>
      <c r="D967" s="1"/>
      <c r="E967" s="1"/>
      <c r="F967" s="1"/>
    </row>
    <row r="968" spans="1:6" ht="12.75" customHeight="1" x14ac:dyDescent="0.2">
      <c r="A968" s="1"/>
      <c r="B968" s="1"/>
      <c r="C968" s="1"/>
      <c r="D968" s="1"/>
      <c r="E968" s="1"/>
      <c r="F968" s="1"/>
    </row>
    <row r="969" spans="1:6" ht="12.75" customHeight="1" x14ac:dyDescent="0.2">
      <c r="A969" s="1"/>
      <c r="B969" s="1"/>
      <c r="C969" s="1"/>
      <c r="D969" s="1"/>
      <c r="E969" s="1"/>
      <c r="F969" s="1"/>
    </row>
    <row r="970" spans="1:6" ht="12.75" customHeight="1" x14ac:dyDescent="0.2">
      <c r="A970" s="1"/>
      <c r="B970" s="1"/>
      <c r="C970" s="1"/>
      <c r="D970" s="1"/>
      <c r="E970" s="1"/>
      <c r="F970" s="1"/>
    </row>
    <row r="971" spans="1:6" ht="12.75" customHeight="1" x14ac:dyDescent="0.2">
      <c r="A971" s="1"/>
      <c r="B971" s="1"/>
      <c r="C971" s="1"/>
      <c r="D971" s="1"/>
      <c r="E971" s="1"/>
      <c r="F971" s="1"/>
    </row>
    <row r="972" spans="1:6" ht="12.75" customHeight="1" x14ac:dyDescent="0.2">
      <c r="A972" s="1"/>
      <c r="B972" s="1"/>
      <c r="C972" s="1"/>
      <c r="D972" s="1"/>
      <c r="E972" s="1"/>
      <c r="F972" s="1"/>
    </row>
    <row r="973" spans="1:6" ht="12.75" customHeight="1" x14ac:dyDescent="0.2">
      <c r="A973" s="1"/>
      <c r="B973" s="1"/>
      <c r="C973" s="1"/>
      <c r="D973" s="1"/>
      <c r="E973" s="1"/>
      <c r="F973" s="1"/>
    </row>
    <row r="974" spans="1:6" ht="12.75" customHeight="1" x14ac:dyDescent="0.2">
      <c r="A974" s="1"/>
      <c r="B974" s="1"/>
      <c r="C974" s="1"/>
      <c r="D974" s="1"/>
      <c r="E974" s="1"/>
      <c r="F974" s="1"/>
    </row>
    <row r="975" spans="1:6" ht="12.75" customHeight="1" x14ac:dyDescent="0.2">
      <c r="A975" s="1"/>
      <c r="B975" s="1"/>
      <c r="C975" s="1"/>
      <c r="D975" s="1"/>
      <c r="E975" s="1"/>
      <c r="F975" s="1"/>
    </row>
    <row r="976" spans="1:6" ht="12.75" customHeight="1" x14ac:dyDescent="0.2">
      <c r="A976" s="1"/>
      <c r="B976" s="1"/>
      <c r="C976" s="1"/>
      <c r="D976" s="1"/>
      <c r="E976" s="1"/>
      <c r="F976" s="1"/>
    </row>
    <row r="977" spans="1:6" ht="12.75" customHeight="1" x14ac:dyDescent="0.2">
      <c r="A977" s="1"/>
      <c r="B977" s="1"/>
      <c r="C977" s="1"/>
      <c r="D977" s="1"/>
      <c r="E977" s="1"/>
      <c r="F977" s="1"/>
    </row>
    <row r="978" spans="1:6" ht="12.75" customHeight="1" x14ac:dyDescent="0.2">
      <c r="A978" s="1"/>
      <c r="B978" s="1"/>
      <c r="C978" s="1"/>
      <c r="D978" s="1"/>
      <c r="E978" s="1"/>
      <c r="F978" s="1"/>
    </row>
    <row r="979" spans="1:6" ht="12.75" customHeight="1" x14ac:dyDescent="0.2">
      <c r="A979" s="1"/>
      <c r="B979" s="1"/>
      <c r="C979" s="1"/>
      <c r="D979" s="1"/>
      <c r="E979" s="1"/>
      <c r="F979" s="1"/>
    </row>
    <row r="980" spans="1:6" ht="12.75" customHeight="1" x14ac:dyDescent="0.2">
      <c r="A980" s="1"/>
      <c r="B980" s="1"/>
      <c r="C980" s="1"/>
      <c r="D980" s="1"/>
      <c r="E980" s="1"/>
      <c r="F980" s="1"/>
    </row>
    <row r="981" spans="1:6" ht="12.75" customHeight="1" x14ac:dyDescent="0.2">
      <c r="A981" s="1"/>
      <c r="B981" s="1"/>
      <c r="C981" s="1"/>
      <c r="D981" s="1"/>
      <c r="E981" s="1"/>
      <c r="F981" s="1"/>
    </row>
  </sheetData>
  <mergeCells count="8">
    <mergeCell ref="A2:F2"/>
    <mergeCell ref="A3:F3"/>
    <mergeCell ref="A5:G5"/>
    <mergeCell ref="A16:F16"/>
    <mergeCell ref="A1:F1"/>
    <mergeCell ref="A12:A15"/>
    <mergeCell ref="A11:F11"/>
    <mergeCell ref="F12:F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="80" zoomScaleNormal="80" workbookViewId="0">
      <selection activeCell="K21" sqref="K21"/>
    </sheetView>
  </sheetViews>
  <sheetFormatPr defaultColWidth="9.33203125" defaultRowHeight="13.5" x14ac:dyDescent="0.25"/>
  <cols>
    <col min="1" max="1" width="31.33203125" style="4" customWidth="1"/>
    <col min="2" max="7" width="24.1640625" style="4" customWidth="1"/>
    <col min="8" max="11" width="18.33203125" style="4" customWidth="1"/>
    <col min="12" max="16384" width="9.33203125" style="4"/>
  </cols>
  <sheetData>
    <row r="1" spans="1:7" x14ac:dyDescent="0.25">
      <c r="A1" s="398" t="s">
        <v>443</v>
      </c>
      <c r="B1" s="398"/>
      <c r="C1" s="398"/>
      <c r="D1" s="398"/>
      <c r="E1" s="398"/>
      <c r="F1" s="398"/>
      <c r="G1" s="398"/>
    </row>
    <row r="2" spans="1:7" x14ac:dyDescent="0.25">
      <c r="A2" s="5"/>
      <c r="G2" s="6"/>
    </row>
    <row r="3" spans="1:7" ht="40.5" x14ac:dyDescent="0.25">
      <c r="A3" s="7" t="s">
        <v>42</v>
      </c>
      <c r="B3" s="164" t="s">
        <v>186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47</v>
      </c>
    </row>
    <row r="4" spans="1:7" x14ac:dyDescent="0.25">
      <c r="A4" s="8" t="s">
        <v>48</v>
      </c>
      <c r="B4" s="9">
        <f>VLOOKUP(A4,[1]Dados!B3:C61,2,FALSE)</f>
        <v>475</v>
      </c>
      <c r="C4" s="9">
        <v>18</v>
      </c>
      <c r="D4" s="10">
        <v>4000</v>
      </c>
      <c r="E4" s="11">
        <v>600</v>
      </c>
      <c r="F4" s="9">
        <f>8450*2</f>
        <v>16900</v>
      </c>
      <c r="G4" s="10">
        <f>'TAB.1 e 2 INSUM. E EQUIP.'!G14</f>
        <v>3281.5200000000004</v>
      </c>
    </row>
    <row r="5" spans="1:7" x14ac:dyDescent="0.25">
      <c r="A5" s="12"/>
      <c r="B5" s="12"/>
      <c r="C5" s="12"/>
      <c r="D5" s="12"/>
      <c r="E5" s="12"/>
      <c r="F5" s="12"/>
      <c r="G5" s="12"/>
    </row>
    <row r="6" spans="1:7" ht="40.5" x14ac:dyDescent="0.25">
      <c r="A6" s="12"/>
      <c r="B6" s="13" t="s">
        <v>49</v>
      </c>
      <c r="C6" s="13" t="s">
        <v>50</v>
      </c>
      <c r="D6" s="13" t="s">
        <v>51</v>
      </c>
      <c r="E6" s="13" t="s">
        <v>307</v>
      </c>
      <c r="F6" s="13" t="s">
        <v>52</v>
      </c>
      <c r="G6" s="13" t="s">
        <v>53</v>
      </c>
    </row>
    <row r="7" spans="1:7" x14ac:dyDescent="0.25">
      <c r="A7" s="12"/>
      <c r="B7" s="9">
        <v>2</v>
      </c>
      <c r="C7" s="9">
        <v>2</v>
      </c>
      <c r="D7" s="9">
        <f>ROUNDUP(G4/D4,0)</f>
        <v>1</v>
      </c>
      <c r="E7" s="9">
        <f>ROUNDUP((B4/C4)/24,0)</f>
        <v>2</v>
      </c>
      <c r="F7" s="10">
        <f>ROUNDUP((D7*E7)+(D7*(B7+C7)),0)</f>
        <v>6</v>
      </c>
      <c r="G7" s="10">
        <f>TRUNC(F4*F7,2)</f>
        <v>101400</v>
      </c>
    </row>
    <row r="8" spans="1:7" x14ac:dyDescent="0.25">
      <c r="F8" s="234" t="s">
        <v>313</v>
      </c>
      <c r="G8" s="235">
        <f>G7/G4</f>
        <v>30.900314488407808</v>
      </c>
    </row>
    <row r="9" spans="1:7" x14ac:dyDescent="0.25">
      <c r="A9" s="398" t="s">
        <v>308</v>
      </c>
      <c r="B9" s="398"/>
      <c r="C9" s="398"/>
      <c r="D9" s="398"/>
      <c r="E9" s="398"/>
      <c r="F9" s="398"/>
      <c r="G9" s="398"/>
    </row>
    <row r="10" spans="1:7" x14ac:dyDescent="0.25">
      <c r="A10" s="5"/>
      <c r="G10" s="6"/>
    </row>
    <row r="11" spans="1:7" ht="40.5" x14ac:dyDescent="0.25">
      <c r="A11" s="7" t="s">
        <v>42</v>
      </c>
      <c r="B11" s="164" t="s">
        <v>186</v>
      </c>
      <c r="C11" s="7" t="s">
        <v>43</v>
      </c>
      <c r="D11" s="7" t="s">
        <v>44</v>
      </c>
      <c r="E11" s="7" t="s">
        <v>45</v>
      </c>
      <c r="F11" s="7" t="s">
        <v>46</v>
      </c>
      <c r="G11" s="7" t="s">
        <v>47</v>
      </c>
    </row>
    <row r="12" spans="1:7" x14ac:dyDescent="0.25">
      <c r="A12" s="8" t="s">
        <v>48</v>
      </c>
      <c r="B12" s="9">
        <f>VLOOKUP(A12,[1]Dados!B15:C73,2,FALSE)</f>
        <v>475</v>
      </c>
      <c r="C12" s="9">
        <v>18</v>
      </c>
      <c r="D12" s="10">
        <v>600</v>
      </c>
      <c r="E12" s="11">
        <v>600</v>
      </c>
      <c r="F12" s="9">
        <f>8450</f>
        <v>8450</v>
      </c>
      <c r="G12" s="10">
        <f>D12*0.8</f>
        <v>480</v>
      </c>
    </row>
    <row r="13" spans="1:7" x14ac:dyDescent="0.25">
      <c r="A13" s="12"/>
      <c r="B13" s="12"/>
      <c r="C13" s="12"/>
      <c r="D13" s="12"/>
      <c r="E13" s="12"/>
      <c r="F13" s="12"/>
      <c r="G13" s="12"/>
    </row>
    <row r="14" spans="1:7" ht="40.5" x14ac:dyDescent="0.25">
      <c r="A14" s="12"/>
      <c r="B14" s="13" t="s">
        <v>49</v>
      </c>
      <c r="C14" s="13" t="s">
        <v>50</v>
      </c>
      <c r="D14" s="13" t="s">
        <v>51</v>
      </c>
      <c r="E14" s="13" t="s">
        <v>307</v>
      </c>
      <c r="F14" s="13" t="s">
        <v>52</v>
      </c>
      <c r="G14" s="13" t="s">
        <v>53</v>
      </c>
    </row>
    <row r="15" spans="1:7" x14ac:dyDescent="0.25">
      <c r="A15" s="12"/>
      <c r="B15" s="9">
        <v>1</v>
      </c>
      <c r="C15" s="9">
        <v>1</v>
      </c>
      <c r="D15" s="9">
        <f>ROUNDUP(G12/D12,0)</f>
        <v>1</v>
      </c>
      <c r="E15" s="9">
        <f>ROUNDUP((B12/C12)/24,0)</f>
        <v>2</v>
      </c>
      <c r="F15" s="10">
        <f>ROUNDUP((D15*E15)+(D15*(B15+C15)),0)</f>
        <v>4</v>
      </c>
      <c r="G15" s="10">
        <f>TRUNC(F12*F15,2)</f>
        <v>33800</v>
      </c>
    </row>
    <row r="16" spans="1:7" x14ac:dyDescent="0.25">
      <c r="A16" s="12"/>
      <c r="B16" s="12"/>
      <c r="C16" s="12"/>
      <c r="D16" s="12"/>
      <c r="E16" s="12"/>
      <c r="F16" s="234" t="s">
        <v>313</v>
      </c>
      <c r="G16" s="235">
        <f>G15/G12</f>
        <v>70.416666666666671</v>
      </c>
    </row>
    <row r="17" spans="1:7" x14ac:dyDescent="0.25">
      <c r="A17" s="398" t="s">
        <v>309</v>
      </c>
      <c r="B17" s="398"/>
      <c r="C17" s="398"/>
      <c r="D17" s="398"/>
      <c r="E17" s="398"/>
      <c r="F17" s="398"/>
      <c r="G17" s="398"/>
    </row>
    <row r="18" spans="1:7" x14ac:dyDescent="0.25">
      <c r="A18" s="5"/>
      <c r="G18" s="6"/>
    </row>
    <row r="19" spans="1:7" ht="40.5" x14ac:dyDescent="0.25">
      <c r="A19" s="7" t="s">
        <v>42</v>
      </c>
      <c r="B19" s="164" t="s">
        <v>186</v>
      </c>
      <c r="C19" s="7" t="s">
        <v>43</v>
      </c>
      <c r="D19" s="7" t="s">
        <v>44</v>
      </c>
      <c r="E19" s="7" t="s">
        <v>45</v>
      </c>
      <c r="F19" s="7" t="s">
        <v>46</v>
      </c>
      <c r="G19" s="7" t="s">
        <v>47</v>
      </c>
    </row>
    <row r="20" spans="1:7" x14ac:dyDescent="0.25">
      <c r="A20" s="8" t="s">
        <v>48</v>
      </c>
      <c r="B20" s="9">
        <f>VLOOKUP(A20,[1]Dados!B24:C82,2,FALSE)</f>
        <v>475</v>
      </c>
      <c r="C20" s="9">
        <v>18</v>
      </c>
      <c r="D20" s="10">
        <v>600</v>
      </c>
      <c r="E20" s="11">
        <v>600</v>
      </c>
      <c r="F20" s="9">
        <f>8450</f>
        <v>8450</v>
      </c>
      <c r="G20" s="10">
        <f>D20*0.8</f>
        <v>480</v>
      </c>
    </row>
    <row r="21" spans="1:7" x14ac:dyDescent="0.25">
      <c r="A21" s="12"/>
      <c r="B21" s="12"/>
      <c r="C21" s="12"/>
      <c r="D21" s="12"/>
      <c r="E21" s="12"/>
      <c r="F21" s="12"/>
      <c r="G21" s="12"/>
    </row>
    <row r="22" spans="1:7" ht="40.5" x14ac:dyDescent="0.25">
      <c r="A22" s="12"/>
      <c r="B22" s="13" t="s">
        <v>49</v>
      </c>
      <c r="C22" s="13" t="s">
        <v>50</v>
      </c>
      <c r="D22" s="13" t="s">
        <v>51</v>
      </c>
      <c r="E22" s="13" t="s">
        <v>307</v>
      </c>
      <c r="F22" s="13" t="s">
        <v>52</v>
      </c>
      <c r="G22" s="13" t="s">
        <v>53</v>
      </c>
    </row>
    <row r="23" spans="1:7" x14ac:dyDescent="0.25">
      <c r="A23" s="12"/>
      <c r="B23" s="9">
        <v>1</v>
      </c>
      <c r="C23" s="9">
        <v>1</v>
      </c>
      <c r="D23" s="9">
        <f>ROUNDUP(G20/D20,0)</f>
        <v>1</v>
      </c>
      <c r="E23" s="9">
        <f>ROUNDUP((B20/C20)/24,0)</f>
        <v>2</v>
      </c>
      <c r="F23" s="10">
        <f>ROUNDUP((D23*E23)+(D23*(B23+C23)),0)</f>
        <v>4</v>
      </c>
      <c r="G23" s="10">
        <f>TRUNC(F20*F23,2)</f>
        <v>33800</v>
      </c>
    </row>
    <row r="24" spans="1:7" x14ac:dyDescent="0.25">
      <c r="A24" s="12"/>
      <c r="B24" s="12"/>
      <c r="C24" s="12"/>
      <c r="D24" s="12"/>
      <c r="E24" s="12"/>
      <c r="F24" s="234" t="s">
        <v>313</v>
      </c>
      <c r="G24" s="236">
        <f>G23/G20</f>
        <v>70.416666666666671</v>
      </c>
    </row>
    <row r="26" spans="1:7" x14ac:dyDescent="0.25">
      <c r="A26" s="398" t="s">
        <v>310</v>
      </c>
      <c r="B26" s="398"/>
      <c r="C26" s="398"/>
      <c r="D26" s="398"/>
      <c r="E26" s="398"/>
      <c r="F26" s="398"/>
      <c r="G26" s="398"/>
    </row>
    <row r="27" spans="1:7" x14ac:dyDescent="0.25">
      <c r="A27" s="5"/>
      <c r="G27" s="6"/>
    </row>
    <row r="28" spans="1:7" ht="40.5" x14ac:dyDescent="0.25">
      <c r="A28" s="7" t="s">
        <v>42</v>
      </c>
      <c r="B28" s="164" t="s">
        <v>186</v>
      </c>
      <c r="C28" s="7" t="s">
        <v>43</v>
      </c>
      <c r="D28" s="7" t="s">
        <v>44</v>
      </c>
      <c r="E28" s="7" t="s">
        <v>45</v>
      </c>
      <c r="F28" s="7" t="s">
        <v>46</v>
      </c>
      <c r="G28" s="7" t="s">
        <v>47</v>
      </c>
    </row>
    <row r="29" spans="1:7" x14ac:dyDescent="0.25">
      <c r="A29" s="8" t="s">
        <v>48</v>
      </c>
      <c r="B29" s="9">
        <f>VLOOKUP(A29,[1]Dados!B33:C91,2,FALSE)</f>
        <v>475</v>
      </c>
      <c r="C29" s="9">
        <v>18</v>
      </c>
      <c r="D29" s="10">
        <v>600</v>
      </c>
      <c r="E29" s="11">
        <v>600</v>
      </c>
      <c r="F29" s="9">
        <f>8450</f>
        <v>8450</v>
      </c>
      <c r="G29" s="10">
        <f>D29*0.8</f>
        <v>480</v>
      </c>
    </row>
    <row r="30" spans="1:7" x14ac:dyDescent="0.25">
      <c r="A30" s="12"/>
      <c r="B30" s="12"/>
      <c r="C30" s="12"/>
      <c r="D30" s="12"/>
      <c r="E30" s="12"/>
      <c r="F30" s="12"/>
      <c r="G30" s="12"/>
    </row>
    <row r="31" spans="1:7" ht="40.5" x14ac:dyDescent="0.25">
      <c r="A31" s="12"/>
      <c r="B31" s="13" t="s">
        <v>49</v>
      </c>
      <c r="C31" s="13" t="s">
        <v>50</v>
      </c>
      <c r="D31" s="13" t="s">
        <v>51</v>
      </c>
      <c r="E31" s="13" t="s">
        <v>307</v>
      </c>
      <c r="F31" s="13" t="s">
        <v>52</v>
      </c>
      <c r="G31" s="13" t="s">
        <v>53</v>
      </c>
    </row>
    <row r="32" spans="1:7" x14ac:dyDescent="0.25">
      <c r="A32" s="12"/>
      <c r="B32" s="9">
        <v>1</v>
      </c>
      <c r="C32" s="9">
        <v>1</v>
      </c>
      <c r="D32" s="9">
        <f>ROUNDUP(G29/D29,0)</f>
        <v>1</v>
      </c>
      <c r="E32" s="9">
        <f>ROUNDUP((B29/C29)/24,0)</f>
        <v>2</v>
      </c>
      <c r="F32" s="10">
        <f>ROUNDUP((D32*E32)+(D32*(B32+C32)),0)</f>
        <v>4</v>
      </c>
      <c r="G32" s="10">
        <f>TRUNC(F29*F32,2)</f>
        <v>33800</v>
      </c>
    </row>
    <row r="33" spans="1:7" x14ac:dyDescent="0.25">
      <c r="A33" s="12"/>
      <c r="B33" s="12"/>
      <c r="C33" s="12"/>
      <c r="D33" s="12"/>
      <c r="E33" s="12"/>
      <c r="F33" s="234" t="s">
        <v>313</v>
      </c>
      <c r="G33" s="235">
        <f>G32/G29</f>
        <v>70.416666666666671</v>
      </c>
    </row>
  </sheetData>
  <mergeCells count="4">
    <mergeCell ref="A17:G17"/>
    <mergeCell ref="A26:G26"/>
    <mergeCell ref="A1:G1"/>
    <mergeCell ref="A9:G9"/>
  </mergeCells>
  <pageMargins left="0.511811024" right="0.511811024" top="0.78740157499999996" bottom="0.78740157499999996" header="0.31496062000000002" footer="0.31496062000000002"/>
  <pageSetup paperSize="9" scale="58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errorStyle="warning" allowBlank="1" showInputMessage="1" showErrorMessage="1" errorTitle="Alerta!" error="Município não cadastrado">
          <x14:formula1>
            <xm:f>[1]Dados!#REF!</xm:f>
          </x14:formula1>
          <xm:sqref>A4 A12 A20 A29</xm:sqref>
        </x14:dataValidation>
        <x14:dataValidation type="list" errorStyle="warning" allowBlank="1" showInputMessage="1" showErrorMessage="1" errorTitle="Alerta!" error="Capacidade da balsa não listada.">
          <x14:formula1>
            <xm:f>[1]Dados!#REF!</xm:f>
          </x14:formula1>
          <xm:sqref>D4 D12 D20 D29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19" workbookViewId="0">
      <selection activeCell="I28" sqref="I28"/>
    </sheetView>
  </sheetViews>
  <sheetFormatPr defaultColWidth="8.83203125" defaultRowHeight="12.75" x14ac:dyDescent="0.2"/>
  <cols>
    <col min="1" max="2" width="11.1640625" style="141" bestFit="1" customWidth="1"/>
    <col min="3" max="3" width="55.5" style="141" bestFit="1" customWidth="1"/>
    <col min="4" max="5" width="11.1640625" style="141" bestFit="1" customWidth="1"/>
    <col min="6" max="9" width="13.33203125" style="141" bestFit="1" customWidth="1"/>
    <col min="10" max="16384" width="8.83203125" style="141"/>
  </cols>
  <sheetData>
    <row r="1" spans="1:9" ht="13.5" x14ac:dyDescent="0.25">
      <c r="A1" s="412" t="s">
        <v>318</v>
      </c>
      <c r="B1" s="409"/>
      <c r="C1" s="409"/>
      <c r="D1" s="409"/>
      <c r="E1" s="409"/>
      <c r="F1" s="409"/>
      <c r="G1" s="409"/>
      <c r="H1" s="409"/>
      <c r="I1" s="409"/>
    </row>
    <row r="2" spans="1:9" x14ac:dyDescent="0.2">
      <c r="A2" s="410" t="s">
        <v>0</v>
      </c>
      <c r="B2" s="411"/>
      <c r="C2" s="411">
        <v>6416248</v>
      </c>
      <c r="D2" s="409"/>
      <c r="E2" s="409"/>
      <c r="F2" s="409"/>
      <c r="G2" s="409"/>
      <c r="H2" s="409"/>
      <c r="I2" s="409"/>
    </row>
    <row r="3" spans="1:9" x14ac:dyDescent="0.2">
      <c r="A3" s="410" t="s">
        <v>319</v>
      </c>
      <c r="B3" s="411"/>
      <c r="C3" s="411" t="s">
        <v>320</v>
      </c>
      <c r="D3" s="409"/>
      <c r="E3" s="409"/>
      <c r="F3" s="409"/>
      <c r="G3" s="409"/>
      <c r="H3" s="409"/>
      <c r="I3" s="409"/>
    </row>
    <row r="4" spans="1:9" x14ac:dyDescent="0.2">
      <c r="A4" s="410" t="s">
        <v>321</v>
      </c>
      <c r="B4" s="411"/>
      <c r="C4" s="411" t="s">
        <v>322</v>
      </c>
      <c r="D4" s="409"/>
      <c r="E4" s="409"/>
      <c r="F4" s="409"/>
      <c r="G4" s="409"/>
      <c r="H4" s="409"/>
      <c r="I4" s="409"/>
    </row>
    <row r="5" spans="1:9" x14ac:dyDescent="0.2">
      <c r="A5" s="410" t="s">
        <v>323</v>
      </c>
      <c r="B5" s="411"/>
      <c r="C5" s="411" t="s">
        <v>324</v>
      </c>
      <c r="D5" s="409"/>
      <c r="E5" s="409"/>
      <c r="F5" s="409"/>
      <c r="G5" s="409"/>
      <c r="H5" s="409"/>
      <c r="I5" s="409"/>
    </row>
    <row r="6" spans="1:9" x14ac:dyDescent="0.2">
      <c r="A6" s="410" t="s">
        <v>4</v>
      </c>
      <c r="B6" s="411"/>
      <c r="C6" s="411" t="s">
        <v>85</v>
      </c>
      <c r="D6" s="409"/>
      <c r="E6" s="409"/>
      <c r="F6" s="409"/>
      <c r="G6" s="409"/>
      <c r="H6" s="409"/>
      <c r="I6" s="409"/>
    </row>
    <row r="7" spans="1:9" x14ac:dyDescent="0.2">
      <c r="A7" s="410" t="s">
        <v>325</v>
      </c>
      <c r="B7" s="411"/>
      <c r="C7" s="411" t="s">
        <v>326</v>
      </c>
      <c r="D7" s="409"/>
      <c r="E7" s="409"/>
      <c r="F7" s="409"/>
      <c r="G7" s="409"/>
      <c r="H7" s="409"/>
      <c r="I7" s="409"/>
    </row>
    <row r="8" spans="1:9" ht="25.9" customHeight="1" x14ac:dyDescent="0.2">
      <c r="A8" s="408" t="s">
        <v>424</v>
      </c>
      <c r="B8" s="409"/>
      <c r="C8" s="409"/>
      <c r="D8" s="409"/>
      <c r="E8" s="409"/>
      <c r="F8" s="409"/>
      <c r="G8" s="409"/>
      <c r="H8" s="409"/>
      <c r="I8" s="409"/>
    </row>
    <row r="9" spans="1:9" ht="25.9" customHeight="1" x14ac:dyDescent="0.2">
      <c r="A9" s="402" t="s">
        <v>327</v>
      </c>
      <c r="B9" s="402" t="s">
        <v>328</v>
      </c>
      <c r="C9" s="402"/>
      <c r="D9" s="403" t="s">
        <v>1</v>
      </c>
      <c r="E9" s="404" t="s">
        <v>329</v>
      </c>
      <c r="F9" s="403"/>
      <c r="G9" s="404" t="s">
        <v>330</v>
      </c>
      <c r="H9" s="404"/>
      <c r="I9" s="404" t="s">
        <v>2</v>
      </c>
    </row>
    <row r="10" spans="1:9" ht="25.9" customHeight="1" x14ac:dyDescent="0.2">
      <c r="A10" s="403"/>
      <c r="B10" s="403"/>
      <c r="C10" s="403"/>
      <c r="D10" s="403"/>
      <c r="E10" s="239" t="s">
        <v>331</v>
      </c>
      <c r="F10" s="239" t="s">
        <v>332</v>
      </c>
      <c r="G10" s="239" t="s">
        <v>331</v>
      </c>
      <c r="H10" s="239" t="s">
        <v>332</v>
      </c>
      <c r="I10" s="403"/>
    </row>
    <row r="11" spans="1:9" ht="24" customHeight="1" x14ac:dyDescent="0.2">
      <c r="A11" s="241" t="s">
        <v>333</v>
      </c>
      <c r="B11" s="405" t="s">
        <v>334</v>
      </c>
      <c r="C11" s="406"/>
      <c r="D11" s="242" t="s">
        <v>335</v>
      </c>
      <c r="E11" s="242" t="s">
        <v>336</v>
      </c>
      <c r="F11" s="242" t="s">
        <v>337</v>
      </c>
      <c r="G11" s="242" t="s">
        <v>338</v>
      </c>
      <c r="H11" s="242" t="s">
        <v>339</v>
      </c>
      <c r="I11" s="242" t="s">
        <v>338</v>
      </c>
    </row>
    <row r="12" spans="1:9" ht="25.9" customHeight="1" x14ac:dyDescent="0.2">
      <c r="A12" s="241" t="s">
        <v>340</v>
      </c>
      <c r="B12" s="405" t="s">
        <v>341</v>
      </c>
      <c r="C12" s="406"/>
      <c r="D12" s="242" t="s">
        <v>335</v>
      </c>
      <c r="E12" s="242" t="s">
        <v>342</v>
      </c>
      <c r="F12" s="242" t="s">
        <v>343</v>
      </c>
      <c r="G12" s="242" t="s">
        <v>425</v>
      </c>
      <c r="H12" s="242" t="s">
        <v>426</v>
      </c>
      <c r="I12" s="242" t="s">
        <v>427</v>
      </c>
    </row>
    <row r="13" spans="1:9" ht="24" customHeight="1" x14ac:dyDescent="0.2">
      <c r="A13" s="241" t="s">
        <v>344</v>
      </c>
      <c r="B13" s="405" t="s">
        <v>345</v>
      </c>
      <c r="C13" s="406"/>
      <c r="D13" s="242" t="s">
        <v>335</v>
      </c>
      <c r="E13" s="242" t="s">
        <v>336</v>
      </c>
      <c r="F13" s="242" t="s">
        <v>337</v>
      </c>
      <c r="G13" s="242" t="s">
        <v>346</v>
      </c>
      <c r="H13" s="242" t="s">
        <v>347</v>
      </c>
      <c r="I13" s="242" t="s">
        <v>346</v>
      </c>
    </row>
    <row r="14" spans="1:9" ht="25.9" customHeight="1" x14ac:dyDescent="0.2">
      <c r="A14" s="241" t="s">
        <v>348</v>
      </c>
      <c r="B14" s="405" t="s">
        <v>349</v>
      </c>
      <c r="C14" s="406"/>
      <c r="D14" s="242" t="s">
        <v>350</v>
      </c>
      <c r="E14" s="242" t="s">
        <v>336</v>
      </c>
      <c r="F14" s="242" t="s">
        <v>337</v>
      </c>
      <c r="G14" s="242" t="s">
        <v>351</v>
      </c>
      <c r="H14" s="242" t="s">
        <v>352</v>
      </c>
      <c r="I14" s="242" t="s">
        <v>353</v>
      </c>
    </row>
    <row r="15" spans="1:9" ht="25.9" customHeight="1" x14ac:dyDescent="0.2">
      <c r="A15" s="241" t="s">
        <v>354</v>
      </c>
      <c r="B15" s="405" t="s">
        <v>355</v>
      </c>
      <c r="C15" s="406"/>
      <c r="D15" s="242" t="s">
        <v>335</v>
      </c>
      <c r="E15" s="242" t="s">
        <v>336</v>
      </c>
      <c r="F15" s="242" t="s">
        <v>337</v>
      </c>
      <c r="G15" s="242" t="s">
        <v>428</v>
      </c>
      <c r="H15" s="242" t="s">
        <v>429</v>
      </c>
      <c r="I15" s="242" t="s">
        <v>428</v>
      </c>
    </row>
    <row r="16" spans="1:9" ht="19.899999999999999" customHeight="1" x14ac:dyDescent="0.2">
      <c r="A16" s="399" t="s">
        <v>356</v>
      </c>
      <c r="B16" s="399"/>
      <c r="C16" s="399"/>
      <c r="D16" s="399"/>
      <c r="E16" s="399"/>
      <c r="F16" s="399"/>
      <c r="G16" s="399"/>
      <c r="H16" s="399"/>
      <c r="I16" s="243" t="s">
        <v>430</v>
      </c>
    </row>
    <row r="17" spans="1:9" ht="30" customHeight="1" x14ac:dyDescent="0.2">
      <c r="A17" s="238" t="s">
        <v>357</v>
      </c>
      <c r="B17" s="402" t="s">
        <v>358</v>
      </c>
      <c r="C17" s="402"/>
      <c r="D17" s="239" t="s">
        <v>1</v>
      </c>
      <c r="E17" s="240" t="s">
        <v>4</v>
      </c>
      <c r="F17" s="403" t="s">
        <v>2</v>
      </c>
      <c r="G17" s="403"/>
      <c r="H17" s="404"/>
      <c r="I17" s="239" t="s">
        <v>2</v>
      </c>
    </row>
    <row r="18" spans="1:9" ht="24" customHeight="1" x14ac:dyDescent="0.2">
      <c r="A18" s="241" t="s">
        <v>359</v>
      </c>
      <c r="B18" s="405" t="s">
        <v>360</v>
      </c>
      <c r="C18" s="406"/>
      <c r="D18" s="242" t="s">
        <v>361</v>
      </c>
      <c r="E18" s="244" t="s">
        <v>362</v>
      </c>
      <c r="F18" s="242" t="s">
        <v>431</v>
      </c>
      <c r="G18" s="242"/>
      <c r="H18" s="242"/>
      <c r="I18" s="242" t="s">
        <v>432</v>
      </c>
    </row>
    <row r="19" spans="1:9" ht="19.899999999999999" customHeight="1" x14ac:dyDescent="0.2">
      <c r="A19" s="399" t="s">
        <v>363</v>
      </c>
      <c r="B19" s="399"/>
      <c r="C19" s="399"/>
      <c r="D19" s="399"/>
      <c r="E19" s="399"/>
      <c r="F19" s="399"/>
      <c r="G19" s="399"/>
      <c r="H19" s="399"/>
      <c r="I19" s="243" t="s">
        <v>432</v>
      </c>
    </row>
    <row r="20" spans="1:9" ht="19.899999999999999" customHeight="1" x14ac:dyDescent="0.2">
      <c r="A20" s="399" t="s">
        <v>364</v>
      </c>
      <c r="B20" s="399"/>
      <c r="C20" s="399"/>
      <c r="D20" s="399"/>
      <c r="E20" s="399"/>
      <c r="F20" s="399"/>
      <c r="G20" s="399"/>
      <c r="H20" s="399"/>
      <c r="I20" s="243" t="s">
        <v>433</v>
      </c>
    </row>
    <row r="21" spans="1:9" ht="19.899999999999999" customHeight="1" x14ac:dyDescent="0.2">
      <c r="A21" s="399" t="s">
        <v>365</v>
      </c>
      <c r="B21" s="399"/>
      <c r="C21" s="399"/>
      <c r="D21" s="399"/>
      <c r="E21" s="399"/>
      <c r="F21" s="399"/>
      <c r="G21" s="399"/>
      <c r="H21" s="399"/>
      <c r="I21" s="243" t="s">
        <v>434</v>
      </c>
    </row>
    <row r="22" spans="1:9" ht="19.899999999999999" customHeight="1" x14ac:dyDescent="0.2">
      <c r="A22" s="399" t="s">
        <v>366</v>
      </c>
      <c r="B22" s="399"/>
      <c r="C22" s="399"/>
      <c r="D22" s="399"/>
      <c r="E22" s="399"/>
      <c r="F22" s="399"/>
      <c r="G22" s="399"/>
      <c r="H22" s="399"/>
      <c r="I22" s="243"/>
    </row>
    <row r="23" spans="1:9" ht="30" customHeight="1" x14ac:dyDescent="0.2">
      <c r="A23" s="238" t="s">
        <v>367</v>
      </c>
      <c r="B23" s="402" t="s">
        <v>368</v>
      </c>
      <c r="C23" s="402" t="s">
        <v>369</v>
      </c>
      <c r="D23" s="239" t="s">
        <v>1</v>
      </c>
      <c r="E23" s="240" t="s">
        <v>4</v>
      </c>
      <c r="F23" s="403" t="s">
        <v>370</v>
      </c>
      <c r="G23" s="404" t="s">
        <v>369</v>
      </c>
      <c r="H23" s="404" t="s">
        <v>369</v>
      </c>
      <c r="I23" s="239" t="s">
        <v>2</v>
      </c>
    </row>
    <row r="24" spans="1:9" ht="24" customHeight="1" x14ac:dyDescent="0.2">
      <c r="A24" s="241" t="s">
        <v>371</v>
      </c>
      <c r="B24" s="405" t="s">
        <v>372</v>
      </c>
      <c r="C24" s="406"/>
      <c r="D24" s="242" t="s">
        <v>373</v>
      </c>
      <c r="E24" s="244" t="s">
        <v>188</v>
      </c>
      <c r="F24" s="406">
        <v>141.0831</v>
      </c>
      <c r="G24" s="406"/>
      <c r="H24" s="406"/>
      <c r="I24" s="242">
        <v>54.175899999999999</v>
      </c>
    </row>
    <row r="25" spans="1:9" ht="24" customHeight="1" x14ac:dyDescent="0.2">
      <c r="A25" s="241" t="s">
        <v>374</v>
      </c>
      <c r="B25" s="405" t="s">
        <v>375</v>
      </c>
      <c r="C25" s="406"/>
      <c r="D25" s="242" t="s">
        <v>376</v>
      </c>
      <c r="E25" s="244" t="s">
        <v>188</v>
      </c>
      <c r="F25" s="406">
        <v>266.47500000000002</v>
      </c>
      <c r="G25" s="406"/>
      <c r="H25" s="406"/>
      <c r="I25" s="242">
        <v>8.5272000000000006</v>
      </c>
    </row>
    <row r="26" spans="1:9" ht="24" customHeight="1" x14ac:dyDescent="0.2">
      <c r="A26" s="241" t="s">
        <v>377</v>
      </c>
      <c r="B26" s="405" t="s">
        <v>378</v>
      </c>
      <c r="C26" s="406"/>
      <c r="D26" s="242" t="s">
        <v>379</v>
      </c>
      <c r="E26" s="244" t="s">
        <v>188</v>
      </c>
      <c r="F26" s="406">
        <v>247.00630000000001</v>
      </c>
      <c r="G26" s="406"/>
      <c r="H26" s="406"/>
      <c r="I26" s="242">
        <v>11.856299999999999</v>
      </c>
    </row>
    <row r="27" spans="1:9" ht="24" customHeight="1" x14ac:dyDescent="0.2">
      <c r="A27" s="241" t="s">
        <v>380</v>
      </c>
      <c r="B27" s="405" t="s">
        <v>381</v>
      </c>
      <c r="C27" s="406"/>
      <c r="D27" s="242" t="s">
        <v>382</v>
      </c>
      <c r="E27" s="244" t="s">
        <v>383</v>
      </c>
      <c r="F27" s="406">
        <v>0.68369999999999997</v>
      </c>
      <c r="G27" s="406"/>
      <c r="H27" s="406"/>
      <c r="I27" s="242">
        <v>49.220700000000001</v>
      </c>
    </row>
    <row r="28" spans="1:9" ht="25.9" customHeight="1" x14ac:dyDescent="0.2">
      <c r="A28" s="241" t="s">
        <v>384</v>
      </c>
      <c r="B28" s="405" t="s">
        <v>385</v>
      </c>
      <c r="C28" s="406"/>
      <c r="D28" s="242" t="s">
        <v>386</v>
      </c>
      <c r="E28" s="244" t="s">
        <v>85</v>
      </c>
      <c r="F28" s="407">
        <f>'CCU- 7 INS. BETUM.'!H36*1000</f>
        <v>7393.055487804877</v>
      </c>
      <c r="G28" s="406"/>
      <c r="H28" s="406"/>
      <c r="I28" s="248">
        <f>D28*F28</f>
        <v>443.58332926829263</v>
      </c>
    </row>
    <row r="29" spans="1:9" ht="24" customHeight="1" x14ac:dyDescent="0.2">
      <c r="A29" s="241" t="s">
        <v>387</v>
      </c>
      <c r="B29" s="405" t="s">
        <v>388</v>
      </c>
      <c r="C29" s="406"/>
      <c r="D29" s="242" t="s">
        <v>389</v>
      </c>
      <c r="E29" s="244" t="s">
        <v>390</v>
      </c>
      <c r="F29" s="406">
        <v>6.3167999999999997</v>
      </c>
      <c r="G29" s="406"/>
      <c r="H29" s="406"/>
      <c r="I29" s="242">
        <v>50.534399999999998</v>
      </c>
    </row>
    <row r="30" spans="1:9" ht="24" customHeight="1" x14ac:dyDescent="0.2">
      <c r="A30" s="241" t="s">
        <v>391</v>
      </c>
      <c r="B30" s="405" t="s">
        <v>392</v>
      </c>
      <c r="C30" s="406"/>
      <c r="D30" s="242" t="s">
        <v>393</v>
      </c>
      <c r="E30" s="244" t="s">
        <v>188</v>
      </c>
      <c r="F30" s="406">
        <v>250.327</v>
      </c>
      <c r="G30" s="406"/>
      <c r="H30" s="406"/>
      <c r="I30" s="242">
        <v>32.041899999999998</v>
      </c>
    </row>
    <row r="31" spans="1:9" ht="19.899999999999999" customHeight="1" x14ac:dyDescent="0.2">
      <c r="A31" s="399" t="s">
        <v>394</v>
      </c>
      <c r="B31" s="399"/>
      <c r="C31" s="399"/>
      <c r="D31" s="399"/>
      <c r="E31" s="399"/>
      <c r="F31" s="399"/>
      <c r="G31" s="399"/>
      <c r="H31" s="399"/>
      <c r="I31" s="249">
        <f>SUM(I24:I30)</f>
        <v>649.93972926829269</v>
      </c>
    </row>
    <row r="32" spans="1:9" ht="30" customHeight="1" x14ac:dyDescent="0.2">
      <c r="A32" s="238" t="s">
        <v>395</v>
      </c>
      <c r="B32" s="402" t="s">
        <v>396</v>
      </c>
      <c r="C32" s="402" t="s">
        <v>369</v>
      </c>
      <c r="D32" s="239" t="s">
        <v>1</v>
      </c>
      <c r="E32" s="240" t="s">
        <v>4</v>
      </c>
      <c r="F32" s="403" t="s">
        <v>370</v>
      </c>
      <c r="G32" s="404" t="s">
        <v>369</v>
      </c>
      <c r="H32" s="404" t="s">
        <v>369</v>
      </c>
      <c r="I32" s="239" t="s">
        <v>2</v>
      </c>
    </row>
    <row r="33" spans="1:9" ht="39" customHeight="1" x14ac:dyDescent="0.2">
      <c r="A33" s="245" t="s">
        <v>397</v>
      </c>
      <c r="B33" s="400" t="s">
        <v>398</v>
      </c>
      <c r="C33" s="401"/>
      <c r="D33" s="246" t="s">
        <v>399</v>
      </c>
      <c r="E33" s="247" t="s">
        <v>85</v>
      </c>
      <c r="F33" s="401" t="s">
        <v>435</v>
      </c>
      <c r="G33" s="401"/>
      <c r="H33" s="401"/>
      <c r="I33" s="246" t="s">
        <v>436</v>
      </c>
    </row>
    <row r="34" spans="1:9" ht="39" customHeight="1" x14ac:dyDescent="0.2">
      <c r="A34" s="245" t="s">
        <v>400</v>
      </c>
      <c r="B34" s="400" t="s">
        <v>401</v>
      </c>
      <c r="C34" s="401"/>
      <c r="D34" s="246" t="s">
        <v>379</v>
      </c>
      <c r="E34" s="247" t="s">
        <v>85</v>
      </c>
      <c r="F34" s="401" t="s">
        <v>435</v>
      </c>
      <c r="G34" s="401"/>
      <c r="H34" s="401"/>
      <c r="I34" s="246" t="s">
        <v>437</v>
      </c>
    </row>
    <row r="35" spans="1:9" ht="39" customHeight="1" x14ac:dyDescent="0.2">
      <c r="A35" s="245" t="s">
        <v>402</v>
      </c>
      <c r="B35" s="400" t="s">
        <v>403</v>
      </c>
      <c r="C35" s="401"/>
      <c r="D35" s="246" t="s">
        <v>404</v>
      </c>
      <c r="E35" s="247" t="s">
        <v>85</v>
      </c>
      <c r="F35" s="401" t="s">
        <v>435</v>
      </c>
      <c r="G35" s="401"/>
      <c r="H35" s="401"/>
      <c r="I35" s="246" t="s">
        <v>438</v>
      </c>
    </row>
    <row r="36" spans="1:9" ht="25.9" customHeight="1" x14ac:dyDescent="0.2">
      <c r="A36" s="245" t="s">
        <v>405</v>
      </c>
      <c r="B36" s="400" t="s">
        <v>406</v>
      </c>
      <c r="C36" s="401"/>
      <c r="D36" s="246" t="s">
        <v>407</v>
      </c>
      <c r="E36" s="247" t="s">
        <v>85</v>
      </c>
      <c r="F36" s="401" t="s">
        <v>439</v>
      </c>
      <c r="G36" s="401"/>
      <c r="H36" s="401"/>
      <c r="I36" s="246" t="s">
        <v>440</v>
      </c>
    </row>
    <row r="37" spans="1:9" ht="39" customHeight="1" x14ac:dyDescent="0.2">
      <c r="A37" s="245" t="s">
        <v>408</v>
      </c>
      <c r="B37" s="400" t="s">
        <v>409</v>
      </c>
      <c r="C37" s="401"/>
      <c r="D37" s="246" t="s">
        <v>410</v>
      </c>
      <c r="E37" s="247" t="s">
        <v>85</v>
      </c>
      <c r="F37" s="401" t="s">
        <v>435</v>
      </c>
      <c r="G37" s="401"/>
      <c r="H37" s="401"/>
      <c r="I37" s="246" t="s">
        <v>441</v>
      </c>
    </row>
    <row r="38" spans="1:9" ht="19.899999999999999" customHeight="1" x14ac:dyDescent="0.2">
      <c r="A38" s="399" t="s">
        <v>411</v>
      </c>
      <c r="B38" s="399"/>
      <c r="C38" s="399"/>
      <c r="D38" s="399"/>
      <c r="E38" s="399"/>
      <c r="F38" s="399"/>
      <c r="G38" s="399"/>
      <c r="H38" s="399"/>
      <c r="I38" s="243" t="s">
        <v>442</v>
      </c>
    </row>
    <row r="39" spans="1:9" ht="30" customHeight="1" x14ac:dyDescent="0.2">
      <c r="A39" s="238" t="s">
        <v>412</v>
      </c>
      <c r="B39" s="402" t="s">
        <v>413</v>
      </c>
      <c r="C39" s="403" t="s">
        <v>369</v>
      </c>
      <c r="D39" s="240" t="s">
        <v>1</v>
      </c>
      <c r="E39" s="240" t="s">
        <v>4</v>
      </c>
      <c r="F39" s="240" t="s">
        <v>414</v>
      </c>
      <c r="G39" s="240" t="s">
        <v>415</v>
      </c>
      <c r="H39" s="240" t="s">
        <v>416</v>
      </c>
      <c r="I39" s="239" t="s">
        <v>3</v>
      </c>
    </row>
    <row r="40" spans="1:9" ht="24" customHeight="1" x14ac:dyDescent="0.2">
      <c r="A40" s="245" t="s">
        <v>371</v>
      </c>
      <c r="B40" s="400" t="s">
        <v>417</v>
      </c>
      <c r="C40" s="401" t="s">
        <v>369</v>
      </c>
      <c r="D40" s="246" t="s">
        <v>399</v>
      </c>
      <c r="E40" s="247"/>
      <c r="F40" s="246">
        <v>5914359</v>
      </c>
      <c r="G40" s="247">
        <v>5914374</v>
      </c>
      <c r="H40" s="247">
        <v>5914389</v>
      </c>
      <c r="I40" s="246"/>
    </row>
    <row r="41" spans="1:9" ht="24" customHeight="1" x14ac:dyDescent="0.2">
      <c r="A41" s="245" t="s">
        <v>374</v>
      </c>
      <c r="B41" s="400" t="s">
        <v>418</v>
      </c>
      <c r="C41" s="401" t="s">
        <v>369</v>
      </c>
      <c r="D41" s="246" t="s">
        <v>379</v>
      </c>
      <c r="E41" s="247"/>
      <c r="F41" s="246">
        <v>5914359</v>
      </c>
      <c r="G41" s="247">
        <v>5914374</v>
      </c>
      <c r="H41" s="247">
        <v>5914389</v>
      </c>
      <c r="I41" s="246"/>
    </row>
    <row r="42" spans="1:9" ht="24" customHeight="1" x14ac:dyDescent="0.2">
      <c r="A42" s="245" t="s">
        <v>377</v>
      </c>
      <c r="B42" s="400" t="s">
        <v>419</v>
      </c>
      <c r="C42" s="401" t="s">
        <v>369</v>
      </c>
      <c r="D42" s="246" t="s">
        <v>404</v>
      </c>
      <c r="E42" s="247"/>
      <c r="F42" s="246">
        <v>5914359</v>
      </c>
      <c r="G42" s="247">
        <v>5914374</v>
      </c>
      <c r="H42" s="247">
        <v>5914389</v>
      </c>
      <c r="I42" s="246"/>
    </row>
    <row r="43" spans="1:9" ht="24" customHeight="1" x14ac:dyDescent="0.2">
      <c r="A43" s="245" t="s">
        <v>380</v>
      </c>
      <c r="B43" s="400" t="s">
        <v>420</v>
      </c>
      <c r="C43" s="401" t="s">
        <v>369</v>
      </c>
      <c r="D43" s="246" t="s">
        <v>407</v>
      </c>
      <c r="E43" s="247"/>
      <c r="F43" s="246">
        <v>5914364</v>
      </c>
      <c r="G43" s="247">
        <v>5914365</v>
      </c>
      <c r="H43" s="247">
        <v>5914366</v>
      </c>
      <c r="I43" s="246"/>
    </row>
    <row r="44" spans="1:9" ht="24" customHeight="1" x14ac:dyDescent="0.2">
      <c r="A44" s="245" t="s">
        <v>391</v>
      </c>
      <c r="B44" s="400" t="s">
        <v>421</v>
      </c>
      <c r="C44" s="401" t="s">
        <v>369</v>
      </c>
      <c r="D44" s="246" t="s">
        <v>410</v>
      </c>
      <c r="E44" s="247"/>
      <c r="F44" s="246">
        <v>5914359</v>
      </c>
      <c r="G44" s="247">
        <v>5914374</v>
      </c>
      <c r="H44" s="247">
        <v>5914389</v>
      </c>
      <c r="I44" s="246"/>
    </row>
    <row r="45" spans="1:9" ht="19.899999999999999" customHeight="1" x14ac:dyDescent="0.2">
      <c r="A45" s="399" t="s">
        <v>422</v>
      </c>
      <c r="B45" s="399"/>
      <c r="C45" s="399"/>
      <c r="D45" s="399"/>
      <c r="E45" s="399"/>
      <c r="F45" s="399"/>
      <c r="G45" s="399"/>
      <c r="H45" s="399"/>
      <c r="I45" s="243" t="s">
        <v>369</v>
      </c>
    </row>
    <row r="46" spans="1:9" ht="19.899999999999999" customHeight="1" x14ac:dyDescent="0.2">
      <c r="A46" s="399" t="s">
        <v>423</v>
      </c>
      <c r="B46" s="399"/>
      <c r="C46" s="399"/>
      <c r="D46" s="399"/>
      <c r="E46" s="399"/>
      <c r="F46" s="399"/>
      <c r="G46" s="399"/>
      <c r="H46" s="399"/>
      <c r="I46" s="249">
        <f>I21+I31+I38</f>
        <v>674.04922926829272</v>
      </c>
    </row>
  </sheetData>
  <mergeCells count="71">
    <mergeCell ref="A4:B4"/>
    <mergeCell ref="C4:I4"/>
    <mergeCell ref="A1:I1"/>
    <mergeCell ref="A2:B2"/>
    <mergeCell ref="C2:I2"/>
    <mergeCell ref="A3:B3"/>
    <mergeCell ref="C3:I3"/>
    <mergeCell ref="A5:B5"/>
    <mergeCell ref="C5:I5"/>
    <mergeCell ref="A6:B6"/>
    <mergeCell ref="C6:I6"/>
    <mergeCell ref="A7:B7"/>
    <mergeCell ref="C7:I7"/>
    <mergeCell ref="A16:H16"/>
    <mergeCell ref="A8:I8"/>
    <mergeCell ref="A9:A10"/>
    <mergeCell ref="B9:C10"/>
    <mergeCell ref="D9:D10"/>
    <mergeCell ref="E9:F9"/>
    <mergeCell ref="G9:H9"/>
    <mergeCell ref="I9:I10"/>
    <mergeCell ref="B11:C11"/>
    <mergeCell ref="B12:C12"/>
    <mergeCell ref="B13:C13"/>
    <mergeCell ref="B14:C14"/>
    <mergeCell ref="B15:C15"/>
    <mergeCell ref="B25:C25"/>
    <mergeCell ref="F25:H25"/>
    <mergeCell ref="B17:C17"/>
    <mergeCell ref="F17:H17"/>
    <mergeCell ref="B18:C18"/>
    <mergeCell ref="A19:H19"/>
    <mergeCell ref="A20:H20"/>
    <mergeCell ref="A21:H21"/>
    <mergeCell ref="A22:H22"/>
    <mergeCell ref="B23:C23"/>
    <mergeCell ref="F23:H23"/>
    <mergeCell ref="B24:C24"/>
    <mergeCell ref="F24:H24"/>
    <mergeCell ref="B32:C32"/>
    <mergeCell ref="F32:H32"/>
    <mergeCell ref="B26:C26"/>
    <mergeCell ref="F26:H26"/>
    <mergeCell ref="B27:C27"/>
    <mergeCell ref="F27:H27"/>
    <mergeCell ref="B28:C28"/>
    <mergeCell ref="F28:H28"/>
    <mergeCell ref="B29:C29"/>
    <mergeCell ref="F29:H29"/>
    <mergeCell ref="B30:C30"/>
    <mergeCell ref="F30:H30"/>
    <mergeCell ref="A31:H31"/>
    <mergeCell ref="B39:C39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A38:H38"/>
    <mergeCell ref="A46:H46"/>
    <mergeCell ref="B40:C40"/>
    <mergeCell ref="B41:C41"/>
    <mergeCell ref="B42:C42"/>
    <mergeCell ref="B43:C43"/>
    <mergeCell ref="B44:C44"/>
    <mergeCell ref="A45:H4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12</vt:i4>
      </vt:variant>
    </vt:vector>
  </HeadingPairs>
  <TitlesOfParts>
    <vt:vector size="22" baseType="lpstr">
      <vt:lpstr>RUAS</vt:lpstr>
      <vt:lpstr>ORÇ RESUMO</vt:lpstr>
      <vt:lpstr>TRANSPORTE TERRESTRE</vt:lpstr>
      <vt:lpstr>CCU- 7 INS. BETUM.</vt:lpstr>
      <vt:lpstr>CPU-8 TRANSP. CM30</vt:lpstr>
      <vt:lpstr>CCU-9 TRANSP. RR1C</vt:lpstr>
      <vt:lpstr>CCU- 10 TRANSP. CAP 5575-E</vt:lpstr>
      <vt:lpstr>TAB.1 e 2 INSUM. E EQUIP.</vt:lpstr>
      <vt:lpstr>CCU-11,12,13 MOB. INS.EQUIP.</vt:lpstr>
      <vt:lpstr>CPU-CBUQ</vt:lpstr>
      <vt:lpstr>'CCU- 10 TRANSP. CAP 5575-E'!Area_de_impressao</vt:lpstr>
      <vt:lpstr>'CCU- 7 INS. BETUM.'!Area_de_impressao</vt:lpstr>
      <vt:lpstr>'CCU-11,12,13 MOB. INS.EQUIP.'!Area_de_impressao</vt:lpstr>
      <vt:lpstr>'CCU-9 TRANSP. RR1C'!Area_de_impressao</vt:lpstr>
      <vt:lpstr>'CPU-8 TRANSP. CM30'!Area_de_impressao</vt:lpstr>
      <vt:lpstr>'ORÇ RESUMO'!Area_de_impressao</vt:lpstr>
      <vt:lpstr>RUAS!Area_de_impressao</vt:lpstr>
      <vt:lpstr>'TAB.1 e 2 INSUM. E EQUIP.'!Area_de_impressao</vt:lpstr>
      <vt:lpstr>'TRANSPORTE TERRESTRE'!Area_de_impressao</vt:lpstr>
      <vt:lpstr>'ORÇ RESUMO'!Titulos_de_impressao</vt:lpstr>
      <vt:lpstr>RUAS!Titulos_de_impressao</vt:lpstr>
      <vt:lpstr>'TRANSPORTE TERRESTRE'!Titulos_de_impressao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Licitação 2019</cp:lastModifiedBy>
  <cp:lastPrinted>2017-12-04T20:45:12Z</cp:lastPrinted>
  <dcterms:created xsi:type="dcterms:W3CDTF">2017-05-31T02:58:59Z</dcterms:created>
  <dcterms:modified xsi:type="dcterms:W3CDTF">2024-12-31T12:20:24Z</dcterms:modified>
</cp:coreProperties>
</file>